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0542dbd59942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ADME" sheetId="1" r:id="R181335d6f974401b"/>
    <x:sheet xmlns:r="http://schemas.openxmlformats.org/officeDocument/2006/relationships" name="Factors" sheetId="2" r:id="R8a072182c7fb455b"/>
    <x:sheet xmlns:r="http://schemas.openxmlformats.org/officeDocument/2006/relationships" name="Inputs" sheetId="3" r:id="R6c4b078920f54846"/>
    <x:sheet xmlns:r="http://schemas.openxmlformats.org/officeDocument/2006/relationships" name="Calc" sheetId="4" r:id="R8442c4778863421c"/>
    <x:sheet xmlns:r="http://schemas.openxmlformats.org/officeDocument/2006/relationships" name="Dashboard" sheetId="5" r:id="Rf8fda79e31274b4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164" formatCode="0.0"/>
    <x:numFmt numFmtId="165" formatCode="€#,##0"/>
  </x:numFmts>
  <x:fonts count="8">
    <x:font>
      <x:sz val="11"/>
      <x:color theme="1"/>
      <x:name val="Calibri"/>
      <x:family val="2"/>
      <x:scheme val="minor"/>
    </x:font>
    <x:font>
      <x:b/>
      <x:sz val="16"/>
      <x:color rgb="001F4E79"/>
    </x:font>
    <x:font>
      <x:b/>
    </x:font>
    <x:font>
      <x:b/>
      <x:sz val="14"/>
      <x:color rgb="001F4E79"/>
    </x:font>
    <x:font>
      <x:b/>
      <x:color rgb="00FFFFFF"/>
    </x:font>
    <x:font>
      <x:color rgb="000000FF"/>
    </x:font>
    <x:font>
      <x:i/>
      <x:sz val="10"/>
      <x:color rgb="00666666"/>
    </x:font>
    <x:font>
      <x:b/>
      <x:color rgb="001F4E79"/>
    </x:font>
  </x:fonts>
  <x:fills count="4">
    <x:fill>
      <x:patternFill patternType="none"/>
    </x:fill>
    <x:fill>
      <x:patternFill patternType="gray125"/>
    </x:fill>
    <x:fill>
      <x:patternFill patternType="solid">
        <x:fgColor rgb="001F4E79"/>
      </x:patternFill>
    </x:fill>
    <x:fill>
      <x:patternFill patternType="solid">
        <x:fgColor rgb="00D9EAF7"/>
      </x:patternFill>
    </x:fill>
  </x:fills>
  <x:borders count="2">
    <x:border>
      <x:left/>
      <x:right/>
      <x:top/>
      <x:bottom/>
      <x:diagonal/>
    </x:border>
    <x:border>
      <x:left style="thin">
        <x:color rgb="00BFBFBF"/>
      </x:left>
      <x:right style="thin">
        <x:color rgb="00BFBFBF"/>
      </x:right>
      <x:top style="thin">
        <x:color rgb="00BFBFBF"/>
      </x:top>
      <x:bottom style="thin">
        <x:color rgb="00BFBFBF"/>
      </x:bottom>
    </x:border>
  </x:borders>
  <x:cellStyleXfs count="1">
    <x:xf numFmtId="0" fontId="0" fillId="0" borderId="0"/>
  </x:cellStyleXfs>
  <x:cellXfs count="20">
    <x:xf numFmtId="0" fontId="0" fillId="0" borderId="0" xfId="0"/>
    <x:xf numFmtId="0" fontId="1" fillId="0" borderId="0" xfId="0"/>
    <x:xf numFmtId="0" fontId="2" fillId="0" borderId="0" xfId="0"/>
    <x:xf numFmtId="0" fontId="3" fillId="0" borderId="0" xfId="0"/>
    <x:xf numFmtId="0" fontId="4" fillId="2" borderId="0" xfId="0" applyAlignment="1">
      <x:alignment horizontal="center" vertical="center" wrapText="1"/>
    </x:xf>
    <x:xf numFmtId="0" fontId="4" fillId="2" borderId="1" xfId="0" applyAlignment="1">
      <x:alignment horizontal="center" vertical="center" wrapText="1"/>
    </x:xf>
    <x:xf numFmtId="0" fontId="0" fillId="0" borderId="1" xfId="0" applyAlignment="1">
      <x:alignment wrapText="1"/>
    </x:xf>
    <x:xf numFmtId="0" fontId="5" fillId="3" borderId="1" xfId="0" applyAlignment="1">
      <x:alignment horizontal="left" vertical="center" wrapText="1"/>
    </x:xf>
    <x:xf numFmtId="0" fontId="0" fillId="0" borderId="1" xfId="0"/>
    <x:xf numFmtId="0" fontId="5" fillId="3" borderId="0" xfId="0" applyAlignment="1">
      <x:alignment horizontal="left" vertical="center" wrapText="1"/>
    </x:xf>
    <x:xf numFmtId="0" fontId="6" fillId="0" borderId="0" xfId="0" applyAlignment="1">
      <x:alignment horizontal="left" vertical="top" wrapText="1"/>
    </x:xf>
    <x:xf numFmtId="164" fontId="0" fillId="0" borderId="1" xfId="0"/>
    <x:xf numFmtId="2" fontId="0" fillId="0" borderId="1" xfId="0"/>
    <x:xf numFmtId="165" fontId="0" fillId="0" borderId="1" xfId="0"/>
    <x:xf numFmtId="0" fontId="2" fillId="0" borderId="0" xfId="0" applyAlignment="1">
      <x:alignment wrapText="1"/>
    </x:xf>
    <x:xf numFmtId="2" fontId="7" fillId="0" borderId="0" xfId="0"/>
    <x:xf numFmtId="2" fontId="4" fillId="2" borderId="1" xfId="0" applyAlignment="1">
      <x:alignment horizontal="center" vertical="center" wrapText="1"/>
    </x:xf>
    <x:xf numFmtId="165" fontId="7" fillId="0" borderId="0" xfId="0"/>
    <x:xf numFmtId="1" fontId="0" fillId="0" borderId="1" xfId="0"/>
    <x:xf numFmtId="0" fontId="0" fillId="0" borderId="0" xfId="0" applyAlignment="1">
      <x:alignment wrapText="1"/>
    </x:xf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c498ee504114543" /><Relationship Type="http://schemas.openxmlformats.org/officeDocument/2006/relationships/theme" Target="/xl/theme/theme1.xml" Id="R77a4c19d1dac4b03" /><Relationship Type="http://schemas.openxmlformats.org/officeDocument/2006/relationships/sharedStrings" Target="/xl/sharedStrings.xml" Id="R2f8220b2623644ce" /><Relationship Type="http://schemas.openxmlformats.org/officeDocument/2006/relationships/worksheet" Target="/xl/worksheets/sheet1.xml" Id="R181335d6f974401b" /><Relationship Type="http://schemas.openxmlformats.org/officeDocument/2006/relationships/worksheet" Target="/xl/worksheets/sheet2.xml" Id="R8a072182c7fb455b" /><Relationship Type="http://schemas.openxmlformats.org/officeDocument/2006/relationships/worksheet" Target="/xl/worksheets/sheet3.xml" Id="R6c4b078920f54846" /><Relationship Type="http://schemas.openxmlformats.org/officeDocument/2006/relationships/worksheet" Target="/xl/worksheets/sheet4.xml" Id="R8442c4778863421c" /><Relationship Type="http://schemas.openxmlformats.org/officeDocument/2006/relationships/worksheet" Target="/xl/worksheets/sheet5.xml" Id="Rf8fda79e31274b4c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ed93c36de6bc4a7b" /><Relationship Type="http://schemas.openxmlformats.org/officeDocument/2006/relationships/chart" Target="/xl/drawings/charts/chart2.xml" Id="R8d2641e387db4b0a" /><Relationship Type="http://schemas.openxmlformats.org/officeDocument/2006/relationships/chart" Target="/xl/drawings/charts/chart3.xml" Id="Rc50695f7ba394660" /></Relationships>
</file>

<file path=xl/drawings/charts/chart1.xml><?xml version="1.0" encoding="utf-8"?>
<c:chartSpace xmlns:c="http://schemas.openxmlformats.org/drawingml/2006/chart">
  <c:lang val="en-US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ETS cost by EUA scenario</a:t>
            </a:r>
          </a:p>
        </c:rich>
      </c:tx>
      <c:overlay val="0"/>
      <c:txPr>
        <a:bodyPr xmlns:a="http://schemas.openxmlformats.org/drawingml/2006/main" rot="0" vertOverflow="ellipsis" vert="horz" wrap="square" anchor="ctr" anchorCtr="1"/>
        <a:lstStyle xmlns:a="http://schemas.openxmlformats.org/drawingml/2006/main"/>
        <a:p xmlns:a="http://schemas.openxmlformats.org/drawingml/2006/main">
          <a:pPr>
            <a:defRPr/>
          </a:pPr>
        </a:p>
      </c:txPr>
    </c:title>
    <c:autoTitleDeleted val="0"/>
    <c:plotArea>
      <c:layout/>
      <c:barChart>
        <c:barDir val="col"/>
        <c:grouping val="clustered"/>
        <c:gapWidth val="150"/>
        <c:ser>
          <c:idx val="0"/>
          <c:order val="0"/>
          <c:tx>
            <c:strRef>
              <c:f>'Dashboard'!G4</c:f>
              <c:strCache>
                <c:ptCount val="1"/>
                <c:pt idx="0">
                  <c:v/>
                </c:pt>
              </c:strCache>
            </c:strRef>
          </c:tx>
          <c:spPr>
            <a:ln xmlns:a="http://schemas.openxmlformats.org/drawingml/2006/main"/>
          </c:spPr>
          <c:cat>
            <c:strRef>
              <c:f>'Dashboard'!$E$5:$E$7</c:f>
              <c:strCache>
                <c:ptCount val="0"/>
              </c:strCache>
            </c:strRef>
          </c:cat>
          <c:val>
            <c:numRef>
              <c:f>'Dashboard'!$G$5:$G$7</c:f>
              <c:numCache>
                <c:formatCode/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numFmt formatCode="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</c:legend>
    <c:plotVisOnly val="1"/>
  </c:chart>
</c:chartSpace>
</file>

<file path=xl/drawings/charts/chart2.xml><?xml version="1.0" encoding="utf-8"?>
<c:chartSpace xmlns:c="http://schemas.openxmlformats.org/drawingml/2006/chart">
  <c:lang val="en-US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ETS cost over time (selected scenario)</a:t>
            </a:r>
          </a:p>
        </c:rich>
      </c:tx>
      <c:overlay val="0"/>
      <c:txPr>
        <a:bodyPr xmlns:a="http://schemas.openxmlformats.org/drawingml/2006/main" rot="0" vertOverflow="ellipsis" vert="horz" wrap="square" anchor="ctr" anchorCtr="1"/>
        <a:lstStyle xmlns:a="http://schemas.openxmlformats.org/drawingml/2006/main"/>
        <a:p xmlns:a="http://schemas.openxmlformats.org/drawingml/2006/main">
          <a:pPr>
            <a:defRPr/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'Calc'!M3</c:f>
              <c:strCache>
                <c:ptCount val="1"/>
                <c:pt idx="0">
                  <c:v/>
                </c:pt>
              </c:strCache>
            </c:strRef>
          </c:tx>
          <c:spPr>
            <a:ln xmlns:a="http://schemas.openxmlformats.org/drawingml/2006/main"/>
          </c:spPr>
          <c:marker>
            <c:symbol val="none"/>
          </c:marker>
          <c:cat>
            <c:strRef>
              <c:f>'Calc'!$A$4:$A$27</c:f>
              <c:strCache>
                <c:ptCount val="0"/>
              </c:strCache>
            </c:strRef>
          </c:cat>
          <c:val>
            <c:numRef>
              <c:f>'Calc'!$M$4:$M$27</c:f>
              <c:numCache>
                <c:formatCode/>
                <c:ptCount val="0"/>
              </c:numCache>
            </c:numRef>
          </c:val>
          <c:smooth val="0"/>
        </c:ser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numFmt formatCode="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</c:legend>
    <c:plotVisOnly val="1"/>
  </c:chart>
</c:chartSpace>
</file>

<file path=xl/drawings/charts/chart3.xml><?xml version="1.0" encoding="utf-8"?>
<c:chartSpace xmlns:c="http://schemas.openxmlformats.org/drawingml/2006/chart">
  <c:lang val="en-US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Emissions breakdown (tCO₂)</a:t>
            </a:r>
          </a:p>
        </c:rich>
      </c:tx>
      <c:overlay val="0"/>
      <c:txPr>
        <a:bodyPr xmlns:a="http://schemas.openxmlformats.org/drawingml/2006/main" rot="0" vertOverflow="ellipsis" vert="horz" wrap="square" anchor="ctr" anchorCtr="1"/>
        <a:lstStyle xmlns:a="http://schemas.openxmlformats.org/drawingml/2006/main"/>
        <a:p xmlns:a="http://schemas.openxmlformats.org/drawingml/2006/main">
          <a:pPr>
            <a:defRPr/>
          </a:pPr>
        </a:p>
      </c:txPr>
    </c:title>
    <c:autoTitleDeleted val="0"/>
    <c:plotArea>
      <c:layout/>
      <c:pieChart>
        <c:varyColors val="1"/>
        <c:firstSliceAng val="0"/>
        <c:ser>
          <c:idx val="0"/>
          <c:order val="0"/>
          <c:spPr>
            <a:ln xmlns:a="http://schemas.openxmlformats.org/drawingml/2006/main"/>
          </c:spPr>
          <c:cat>
            <c:strRef>
              <c:f>'Dashboard'!$D$4:$D$6</c:f>
              <c:strCache>
                <c:ptCount val="0"/>
              </c:strCache>
            </c:strRef>
          </c:cat>
          <c:val>
            <c:numRef>
              <c:f>'Dashboard'!$E$4:$E$6</c:f>
              <c:numCache>
                <c:formatCode>General</c:formatCode>
                <c:ptCount val="0"/>
              </c:numCache>
            </c:numRef>
          </c:val>
        </c:ser>
        <c:dLbls>
          <c:showLegendKey val="0"/>
          <c:showVal val="0"/>
          <c:showSerName val="0"/>
          <c:showCatName val="0"/>
          <c:showPercent val="0"/>
          <c:showBubbleSize val="0"/>
          <c:txPr>
            <a:bodyPr xmlns:a="http://schemas.openxmlformats.org/drawingml/2006/main" anchor="ctr" anchorCtr="1"/>
            <a:lstStyle xmlns:a="http://schemas.openxmlformats.org/drawingml/2006/main"/>
            <a:p xmlns:a="http://schemas.openxmlformats.org/drawingml/2006/main">
              <a:pPr>
                <a:defRPr/>
              </a:pPr>
            </a:p>
          </c:txPr>
        </c:dLbls>
      </c:pieChart>
    </c:plotArea>
    <c:legend>
      <c:legendPos val="r"/>
    </c:legend>
    <c:plotVisOnly val="1"/>
  </c:chart>
</c:chartSpace>
</file>

<file path=xl/drawings/drawing1.xml><?xml version="1.0" encoding="utf-8"?>
<xdr:wsDr xmlns:xdr="http://schemas.openxmlformats.org/drawingml/2006/spreadsheetDrawing">
  <xdr:twoCellAnchor>
    <xdr:from>
      <xdr:col>4</xdr:col>
      <xdr:colOff>0</xdr:colOff>
      <xdr:row>8</xdr:row>
      <xdr:rowOff>0</xdr:rowOff>
    </xdr:from>
    <xdr:to>
      <xdr:col>2</xdr:col>
      <xdr:colOff>0</xdr:colOff>
      <xdr:row>10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d93c36de6bc4a7b"/>
        </a:graphicData>
      </a:graphic>
    </xdr:graphicFrame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10</xdr:row>
      <xdr:rowOff>0</xdr:rowOff>
    </xdr:to>
    <xdr:graphicFrame macro="">
      <xdr:nvGraphicFramePr>
        <xdr:cNvPr id="2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d2641e387db4b0a"/>
        </a:graphicData>
      </a:graphic>
    </xdr:graphicFrame>
    <xdr:clientData/>
  </xdr:twoCellAnchor>
  <xdr:twoCellAnchor>
    <xdr:from>
      <xdr:col>3</xdr:col>
      <xdr:colOff>0</xdr:colOff>
      <xdr:row>13</xdr:row>
      <xdr:rowOff>0</xdr:rowOff>
    </xdr:from>
    <xdr:to>
      <xdr:col>2</xdr:col>
      <xdr:colOff>0</xdr:colOff>
      <xdr:row>10</xdr:row>
      <xdr:rowOff>0</xdr:rowOff>
    </xdr:to>
    <xdr:graphicFrame macro="">
      <xdr:nvGraphicFramePr>
        <xdr:cNvPr id="3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50695f7ba394660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tbl_inputs" displayName="tbl_inputs" ref="A5:H29" headerRowCount="1">
  <x:autoFilter ref="A5:H29"/>
  <x:tableColumns count="8">
    <x:tableColumn id="1" name="Period"/>
    <x:tableColumn id="2" name="Electricity (MWh)"/>
    <x:tableColumn id="3" name="Natural gas (Nm³)"/>
    <x:tableColumn id="4" name="Natural gas (MWh) [optional]"/>
    <x:tableColumn id="5" name="Other fuel (MWh)"/>
    <x:tableColumn id="6" name="Steam (MWh)"/>
    <x:tableColumn id="7" name="Production (t) [optional]"/>
    <x:tableColumn id="8" name="Electricity price (€/MWh) [optional]"/>
  </x:tableColumns>
  <x:tableStyleInfo name="TableStyleMedium9" showRowStripes="1"/>
</x: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1.xml" Id="Rd78186e6b413467d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1.xml" Id="Ra9092e8955d246f8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0" customWidth="1"/>
  </x:cols>
  <x:sheetData>
    <x:row r="1" ht="20" customHeight="1">
      <x:c r="A1" s="1" t="inlineStr">
        <x:is>
          <x:t xml:space="preserve">Energy Cost + EU ETS Exposure Calculator (Demo)</x:t>
        </x:is>
      </x:c>
    </x:row>
    <x:row r="2" ht="20" customHeight="1"/>
    <x:row r="3" ht="20" customHeight="1">
      <x:c r="A3" s="2" t="inlineStr">
        <x:is>
          <x:t xml:space="preserve">Purpose</x:t>
        </x:is>
      </x:c>
    </x:row>
    <x:row r="4" ht="20" customHeight="1">
      <x:c r="A4" t="inlineStr">
        <x:is>
          <x:t xml:space="preserve">Decision tool to estimate CO₂ emissions and EU ETS cost exposure from electricity + fuels, with EUA price scenarios and sensitivity outputs.</x:t>
        </x:is>
      </x:c>
    </x:row>
    <x:row r="5" ht="20" customHeight="1"/>
    <x:row r="6" ht="20" customHeight="1">
      <x:c r="A6" s="2" t="inlineStr">
        <x:is>
          <x:t xml:space="preserve">How to use</x:t>
        </x:is>
      </x:c>
    </x:row>
    <x:row r="7" ht="20" customHeight="1">
      <x:c r="A7" t="inlineStr">
        <x:is>
          <x:t xml:space="preserve">1) Enter activity data by period in Inputs (electricity MWh, gas in Nm³ or MWh, other fuels/steam if relevant).</x:t>
        </x:is>
      </x:c>
    </x:row>
    <x:row r="8" ht="20" customHeight="1">
      <x:c r="A8" t="inlineStr">
        <x:is>
          <x:t xml:space="preserve">2) Set emission factors and EUA price scenarios in Factors.</x:t>
        </x:is>
      </x:c>
    </x:row>
    <x:row r="9" ht="20" customHeight="1">
      <x:c r="A9" t="inlineStr">
        <x:is>
          <x:t xml:space="preserve">3) Pick an EUA scenario in Inputs; view totals, sensitivity and charts in Dashboard.</x:t>
        </x:is>
      </x:c>
    </x:row>
    <x:row r="10" ht="20" customHeight="1"/>
    <x:row r="11" ht="20" customHeight="1">
      <x:c r="A11" s="2" t="inlineStr">
        <x:is>
          <x:t xml:space="preserve">Important notes (read me)</x:t>
        </x:is>
      </x:c>
    </x:row>
    <x:row r="12" ht="20" customHeight="1">
      <x:c r="A12" t="inlineStr">
        <x:is>
          <x:t xml:space="preserve">• EU ETS cost exposure here is calculated for direct (Scope 1) fuel combustion emissions. Electricity emissions are shown separately as Scope 2 (not direct ETS cost for industrial consumers).</x:t>
        </x:is>
      </x:c>
    </x:row>
    <x:row r="13" ht="20" customHeight="1">
      <x:c r="A13" t="inlineStr">
        <x:is>
          <x:t xml:space="preserve">• This is a demo template. Replace emission factors and conversions with site-approved values (supplier-specific / national / corporate guidance).</x:t>
        </x:is>
      </x:c>
    </x:row>
    <x:row r="14" ht="20" customHeight="1">
      <x:c r="A14" t="inlineStr">
        <x:is>
          <x:t xml:space="preserve">• If you want to treat electricity carbon as a 'proxy cost' (pass-through), add a policy assumption explicitly.</x:t>
        </x:is>
      </x:c>
    </x:row>
    <x:row r="15" ht="20" customHeight="1"/>
    <x:row r="16" ht="20" customHeight="1"/>
    <x:row r="17" ht="20" customHeight="1"/>
    <x:row r="18" ht="20" customHeight="1"/>
    <x:row r="19" ht="20" customHeight="1"/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4" customWidth="1"/>
    <x:col min="2" max="2" width="14" customWidth="1"/>
    <x:col min="3" max="3" width="12" customWidth="1"/>
    <x:col min="4" max="4" width="55" customWidth="1"/>
  </x:cols>
  <x:sheetData>
    <x:row r="1">
      <x:c r="A1" s="3" t="inlineStr">
        <x:is>
          <x:t xml:space="preserve">Assumptions &amp; Parameters (blue cells = edit)</x:t>
        </x:is>
      </x:c>
    </x:row>
    <x:row r="3">
      <x:c r="A3" s="4" t="inlineStr">
        <x:is>
          <x:t xml:space="preserve">Emission factors</x:t>
        </x:is>
      </x:c>
    </x:row>
    <x:row r="4" ht="22" customHeight="1">
      <x:c r="A4" s="5" t="inlineStr">
        <x:is>
          <x:t xml:space="preserve">Parameter</x:t>
        </x:is>
      </x:c>
      <x:c r="B4" s="5" t="inlineStr">
        <x:is>
          <x:t xml:space="preserve">Value</x:t>
        </x:is>
      </x:c>
      <x:c r="C4" s="5" t="inlineStr">
        <x:is>
          <x:t xml:space="preserve">Units</x:t>
        </x:is>
      </x:c>
      <x:c r="D4" s="5" t="inlineStr">
        <x:is>
          <x:t xml:space="preserve">Notes</x:t>
        </x:is>
      </x:c>
    </x:row>
    <x:row r="5">
      <x:c r="A5" s="6" t="inlineStr">
        <x:is>
          <x:t xml:space="preserve">Natural gas EF (tCO₂/MWh)</x:t>
        </x:is>
      </x:c>
      <x:c r="B5" s="7" t="n">
        <x:v>0.202</x:v>
      </x:c>
      <x:c r="C5" s="8" t="inlineStr">
        <x:is>
          <x:t xml:space="preserve">tCO₂/MWh</x:t>
        </x:is>
      </x:c>
      <x:c r="D5" s="6" t="inlineStr">
        <x:is>
          <x:t xml:space="preserve">Typical combustion factor; replace with site factor</x:t>
        </x:is>
      </x:c>
    </x:row>
    <x:row r="6">
      <x:c r="A6" s="6" t="inlineStr">
        <x:is>
          <x:t xml:space="preserve">Other fuel EF (tCO₂/MWh)</x:t>
        </x:is>
      </x:c>
      <x:c r="B6" s="7" t="n">
        <x:v>0.27</x:v>
      </x:c>
      <x:c r="C6" s="8" t="inlineStr">
        <x:is>
          <x:t xml:space="preserve">tCO₂/MWh</x:t>
        </x:is>
      </x:c>
      <x:c r="D6" s="6" t="inlineStr">
        <x:is>
          <x:t xml:space="preserve">Placeholder (e.g., fuel oil); replace</x:t>
        </x:is>
      </x:c>
    </x:row>
    <x:row r="7">
      <x:c r="A7" s="6" t="inlineStr">
        <x:is>
          <x:t xml:space="preserve">Steam EF (tCO₂/MWh)</x:t>
        </x:is>
      </x:c>
      <x:c r="B7" s="7" t="n">
        <x:v>0.1</x:v>
      </x:c>
      <x:c r="C7" s="8" t="inlineStr">
        <x:is>
          <x:t xml:space="preserve">tCO₂/MWh</x:t>
        </x:is>
      </x:c>
      <x:c r="D7" s="6" t="inlineStr">
        <x:is>
          <x:t xml:space="preserve">If purchased steam; else set 0</x:t>
        </x:is>
      </x:c>
    </x:row>
    <x:row r="8">
      <x:c r="A8" s="6" t="inlineStr">
        <x:is>
          <x:t xml:space="preserve">Electricity grid EF (tCO₂/MWh)</x:t>
        </x:is>
      </x:c>
      <x:c r="B8" s="7" t="n">
        <x:v>0.12</x:v>
      </x:c>
      <x:c r="C8" s="8" t="inlineStr">
        <x:is>
          <x:t xml:space="preserve">tCO₂/MWh</x:t>
        </x:is>
      </x:c>
      <x:c r="D8" s="6" t="inlineStr">
        <x:is>
          <x:t xml:space="preserve">For Scope 2 reporting/proxy; replace with market-based/location-based factor</x:t>
        </x:is>
      </x:c>
    </x:row>
    <x:row r="9">
      <x:c r="A9" s="6" t="inlineStr">
        <x:is>
          <x:t xml:space="preserve">Gas conversion (kWh per Nm³)</x:t>
        </x:is>
      </x:c>
      <x:c r="B9" s="7" t="n">
        <x:v>10.55</x:v>
      </x:c>
      <x:c r="C9" s="8" t="inlineStr">
        <x:is>
          <x:t xml:space="preserve">kWh/Nm³</x:t>
        </x:is>
      </x:c>
      <x:c r="D9" s="6" t="inlineStr">
        <x:is>
          <x:t xml:space="preserve">LHV approx; replace if using HHV or supplier value</x:t>
        </x:is>
      </x:c>
    </x:row>
    <x:row r="13">
      <x:c r="A13" s="4" t="inlineStr">
        <x:is>
          <x:t xml:space="preserve">EUA price scenarios</x:t>
        </x:is>
      </x:c>
    </x:row>
    <x:row r="14">
      <x:c r="A14" s="5" t="inlineStr">
        <x:is>
          <x:t xml:space="preserve">Scenario</x:t>
        </x:is>
      </x:c>
      <x:c r="B14" s="5" t="inlineStr">
        <x:is>
          <x:t xml:space="preserve">EUA price (€/tCO₂)</x:t>
        </x:is>
      </x:c>
      <x:c r="C14" s="5" t="inlineStr">
        <x:is>
          <x:t xml:space="preserve">Notes</x:t>
        </x:is>
      </x:c>
      <x:c r="D14" s="8" t="n"/>
    </x:row>
    <x:row r="15">
      <x:c r="A15" s="8" t="inlineStr">
        <x:is>
          <x:t xml:space="preserve">Low</x:t>
        </x:is>
      </x:c>
      <x:c r="B15" s="7" t="n">
        <x:v>50</x:v>
      </x:c>
      <x:c r="C15" s="8" t="inlineStr">
        <x:is>
          <x:t xml:space="preserve">Conservative</x:t>
        </x:is>
      </x:c>
      <x:c r="D15" s="8" t="n"/>
    </x:row>
    <x:row r="16">
      <x:c r="A16" s="8" t="inlineStr">
        <x:is>
          <x:t xml:space="preserve">Mid</x:t>
        </x:is>
      </x:c>
      <x:c r="B16" s="7" t="n">
        <x:v>85</x:v>
      </x:c>
      <x:c r="C16" s="8" t="inlineStr">
        <x:is>
          <x:t xml:space="preserve">Base case</x:t>
        </x:is>
      </x:c>
      <x:c r="D16" s="8" t="n"/>
    </x:row>
    <x:row r="17">
      <x:c r="A17" s="8" t="inlineStr">
        <x:is>
          <x:t xml:space="preserve">High</x:t>
        </x:is>
      </x:c>
      <x:c r="B17" s="7" t="n">
        <x:v>120</x:v>
      </x:c>
      <x:c r="C17" s="8" t="inlineStr">
        <x:is>
          <x:t xml:space="preserve">Stress case</x:t>
        </x:is>
      </x:c>
      <x:c r="D17" s="8" t="n"/>
    </x:row>
  </x:sheetData>
  <x:mergeCells>
    <x:mergeCell ref="A1:D1"/>
    <x:mergeCell ref="C16:D16"/>
    <x:mergeCell ref="C15:D15"/>
    <x:mergeCell ref="A3:D3"/>
    <x:mergeCell ref="C14:D14"/>
    <x:mergeCell ref="C17:D17"/>
    <x:mergeCell ref="A13:D13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customWidth="1"/>
    <x:col min="2" max="2" width="18" customWidth="1"/>
    <x:col min="3" max="3" width="18" customWidth="1"/>
    <x:col min="4" max="4" width="22" customWidth="1"/>
    <x:col min="5" max="5" width="16" customWidth="1"/>
    <x:col min="6" max="6" width="14" customWidth="1"/>
    <x:col min="7" max="7" width="20" customWidth="1"/>
    <x:col min="8" max="8" width="26" customWidth="1"/>
  </x:cols>
  <x:sheetData>
    <x:row r="1">
      <x:c r="A1" s="3" t="inlineStr">
        <x:is>
          <x:t xml:space="preserve">Inputs (blue cells = edit)</x:t>
        </x:is>
      </x:c>
    </x:row>
    <x:row r="3">
      <x:c r="A3" s="4" t="inlineStr">
        <x:is>
          <x:t xml:space="preserve">Selected EUA scenario</x:t>
        </x:is>
      </x:c>
      <x:c r="B3" s="9" t="inlineStr">
        <x:is>
          <x:t xml:space="preserve">Mid</x:t>
        </x:is>
      </x:c>
      <x:c r="C3" s="10" t="inlineStr">
        <x:is>
          <x:t xml:space="preserve">Choose Low / Mid / High</x:t>
        </x:is>
      </x:c>
    </x:row>
    <x:row r="5" ht="28" customHeight="1">
      <x:c r="A5" s="5" t="inlineStr">
        <x:is>
          <x:t xml:space="preserve">Period</x:t>
        </x:is>
      </x:c>
      <x:c r="B5" s="5" t="inlineStr">
        <x:is>
          <x:t xml:space="preserve">Electricity (MWh)</x:t>
        </x:is>
      </x:c>
      <x:c r="C5" s="5" t="inlineStr">
        <x:is>
          <x:t xml:space="preserve">Natural gas (Nm³)</x:t>
        </x:is>
      </x:c>
      <x:c r="D5" s="5" t="inlineStr">
        <x:is>
          <x:t xml:space="preserve">Natural gas (MWh) [optional]</x:t>
        </x:is>
      </x:c>
      <x:c r="E5" s="5" t="inlineStr">
        <x:is>
          <x:t xml:space="preserve">Other fuel (MWh)</x:t>
        </x:is>
      </x:c>
      <x:c r="F5" s="5" t="inlineStr">
        <x:is>
          <x:t xml:space="preserve">Steam (MWh)</x:t>
        </x:is>
      </x:c>
      <x:c r="G5" s="5" t="inlineStr">
        <x:is>
          <x:t xml:space="preserve">Production (t) [optional]</x:t>
        </x:is>
      </x:c>
      <x:c r="H5" s="5" t="inlineStr">
        <x:is>
          <x:t xml:space="preserve">Electricity price (€/MWh) [optional]</x:t>
        </x:is>
      </x:c>
    </x:row>
    <x:row r="6">
      <x:c r="A6" s="8" t="inlineStr">
        <x:is>
          <x:t xml:space="preserve">2024-01</x:t>
        </x:is>
      </x:c>
      <x:c r="B6" s="7" t="inlineStr">
        <x:is>
          <x:t xml:space="preserve"/>
        </x:is>
      </x:c>
      <x:c r="C6" s="7" t="inlineStr">
        <x:is>
          <x:t xml:space="preserve"/>
        </x:is>
      </x:c>
      <x:c r="D6" s="7" t="inlineStr">
        <x:is>
          <x:t xml:space="preserve"/>
        </x:is>
      </x:c>
      <x:c r="E6" s="7" t="inlineStr">
        <x:is>
          <x:t xml:space="preserve"/>
        </x:is>
      </x:c>
      <x:c r="F6" s="7" t="inlineStr">
        <x:is>
          <x:t xml:space="preserve"/>
        </x:is>
      </x:c>
      <x:c r="G6" s="7" t="inlineStr">
        <x:is>
          <x:t xml:space="preserve"/>
        </x:is>
      </x:c>
      <x:c r="H6" s="7" t="inlineStr">
        <x:is>
          <x:t xml:space="preserve"/>
        </x:is>
      </x:c>
    </x:row>
    <x:row r="7">
      <x:c r="A7" s="8" t="inlineStr">
        <x:is>
          <x:t xml:space="preserve">2024-02</x:t>
        </x:is>
      </x:c>
      <x:c r="B7" s="7" t="inlineStr">
        <x:is>
          <x:t xml:space="preserve"/>
        </x:is>
      </x:c>
      <x:c r="C7" s="7" t="inlineStr">
        <x:is>
          <x:t xml:space="preserve"/>
        </x:is>
      </x:c>
      <x:c r="D7" s="7" t="inlineStr">
        <x:is>
          <x:t xml:space="preserve"/>
        </x:is>
      </x:c>
      <x:c r="E7" s="7" t="inlineStr">
        <x:is>
          <x:t xml:space="preserve"/>
        </x:is>
      </x:c>
      <x:c r="F7" s="7" t="inlineStr">
        <x:is>
          <x:t xml:space="preserve"/>
        </x:is>
      </x:c>
      <x:c r="G7" s="7" t="inlineStr">
        <x:is>
          <x:t xml:space="preserve"/>
        </x:is>
      </x:c>
      <x:c r="H7" s="7" t="inlineStr">
        <x:is>
          <x:t xml:space="preserve"/>
        </x:is>
      </x:c>
    </x:row>
    <x:row r="8">
      <x:c r="A8" s="8" t="inlineStr">
        <x:is>
          <x:t xml:space="preserve">2024-03</x:t>
        </x:is>
      </x:c>
      <x:c r="B8" s="7" t="inlineStr">
        <x:is>
          <x:t xml:space="preserve"/>
        </x:is>
      </x:c>
      <x:c r="C8" s="7" t="inlineStr">
        <x:is>
          <x:t xml:space="preserve"/>
        </x:is>
      </x:c>
      <x:c r="D8" s="7" t="inlineStr">
        <x:is>
          <x:t xml:space="preserve"/>
        </x:is>
      </x:c>
      <x:c r="E8" s="7" t="inlineStr">
        <x:is>
          <x:t xml:space="preserve"/>
        </x:is>
      </x:c>
      <x:c r="F8" s="7" t="inlineStr">
        <x:is>
          <x:t xml:space="preserve"/>
        </x:is>
      </x:c>
      <x:c r="G8" s="7" t="inlineStr">
        <x:is>
          <x:t xml:space="preserve"/>
        </x:is>
      </x:c>
      <x:c r="H8" s="7" t="inlineStr">
        <x:is>
          <x:t xml:space="preserve"/>
        </x:is>
      </x:c>
    </x:row>
    <x:row r="9">
      <x:c r="A9" s="8" t="inlineStr">
        <x:is>
          <x:t xml:space="preserve">2024-04</x:t>
        </x:is>
      </x:c>
      <x:c r="B9" s="7" t="inlineStr">
        <x:is>
          <x:t xml:space="preserve"/>
        </x:is>
      </x:c>
      <x:c r="C9" s="7" t="inlineStr">
        <x:is>
          <x:t xml:space="preserve"/>
        </x:is>
      </x:c>
      <x:c r="D9" s="7" t="inlineStr">
        <x:is>
          <x:t xml:space="preserve"/>
        </x:is>
      </x:c>
      <x:c r="E9" s="7" t="inlineStr">
        <x:is>
          <x:t xml:space="preserve"/>
        </x:is>
      </x:c>
      <x:c r="F9" s="7" t="inlineStr">
        <x:is>
          <x:t xml:space="preserve"/>
        </x:is>
      </x:c>
      <x:c r="G9" s="7" t="inlineStr">
        <x:is>
          <x:t xml:space="preserve"/>
        </x:is>
      </x:c>
      <x:c r="H9" s="7" t="inlineStr">
        <x:is>
          <x:t xml:space="preserve"/>
        </x:is>
      </x:c>
    </x:row>
    <x:row r="10">
      <x:c r="A10" s="8" t="inlineStr">
        <x:is>
          <x:t xml:space="preserve">2024-05</x:t>
        </x:is>
      </x:c>
      <x:c r="B10" s="7" t="inlineStr">
        <x:is>
          <x:t xml:space="preserve"/>
        </x:is>
      </x:c>
      <x:c r="C10" s="7" t="inlineStr">
        <x:is>
          <x:t xml:space="preserve"/>
        </x:is>
      </x:c>
      <x:c r="D10" s="7" t="inlineStr">
        <x:is>
          <x:t xml:space="preserve"/>
        </x:is>
      </x:c>
      <x:c r="E10" s="7" t="inlineStr">
        <x:is>
          <x:t xml:space="preserve"/>
        </x:is>
      </x:c>
      <x:c r="F10" s="7" t="inlineStr">
        <x:is>
          <x:t xml:space="preserve"/>
        </x:is>
      </x:c>
      <x:c r="G10" s="7" t="inlineStr">
        <x:is>
          <x:t xml:space="preserve"/>
        </x:is>
      </x:c>
      <x:c r="H10" s="7" t="inlineStr">
        <x:is>
          <x:t xml:space="preserve"/>
        </x:is>
      </x:c>
    </x:row>
    <x:row r="11">
      <x:c r="A11" s="8" t="inlineStr">
        <x:is>
          <x:t xml:space="preserve">2024-06</x:t>
        </x:is>
      </x:c>
      <x:c r="B11" s="7" t="inlineStr">
        <x:is>
          <x:t xml:space="preserve"/>
        </x:is>
      </x:c>
      <x:c r="C11" s="7" t="inlineStr">
        <x:is>
          <x:t xml:space="preserve"/>
        </x:is>
      </x:c>
      <x:c r="D11" s="7" t="inlineStr">
        <x:is>
          <x:t xml:space="preserve"/>
        </x:is>
      </x:c>
      <x:c r="E11" s="7" t="inlineStr">
        <x:is>
          <x:t xml:space="preserve"/>
        </x:is>
      </x:c>
      <x:c r="F11" s="7" t="inlineStr">
        <x:is>
          <x:t xml:space="preserve"/>
        </x:is>
      </x:c>
      <x:c r="G11" s="7" t="inlineStr">
        <x:is>
          <x:t xml:space="preserve"/>
        </x:is>
      </x:c>
      <x:c r="H11" s="7" t="inlineStr">
        <x:is>
          <x:t xml:space="preserve"/>
        </x:is>
      </x:c>
    </x:row>
    <x:row r="12">
      <x:c r="A12" s="8" t="inlineStr">
        <x:is>
          <x:t xml:space="preserve">2024-07</x:t>
        </x:is>
      </x:c>
      <x:c r="B12" s="7" t="inlineStr">
        <x:is>
          <x:t xml:space="preserve"/>
        </x:is>
      </x:c>
      <x:c r="C12" s="7" t="inlineStr">
        <x:is>
          <x:t xml:space="preserve"/>
        </x:is>
      </x:c>
      <x:c r="D12" s="7" t="inlineStr">
        <x:is>
          <x:t xml:space="preserve"/>
        </x:is>
      </x:c>
      <x:c r="E12" s="7" t="inlineStr">
        <x:is>
          <x:t xml:space="preserve"/>
        </x:is>
      </x:c>
      <x:c r="F12" s="7" t="inlineStr">
        <x:is>
          <x:t xml:space="preserve"/>
        </x:is>
      </x:c>
      <x:c r="G12" s="7" t="inlineStr">
        <x:is>
          <x:t xml:space="preserve"/>
        </x:is>
      </x:c>
      <x:c r="H12" s="7" t="inlineStr">
        <x:is>
          <x:t xml:space="preserve"/>
        </x:is>
      </x:c>
    </x:row>
    <x:row r="13">
      <x:c r="A13" s="8" t="inlineStr">
        <x:is>
          <x:t xml:space="preserve">2024-08</x:t>
        </x:is>
      </x:c>
      <x:c r="B13" s="7" t="inlineStr">
        <x:is>
          <x:t xml:space="preserve"/>
        </x:is>
      </x:c>
      <x:c r="C13" s="7" t="inlineStr">
        <x:is>
          <x:t xml:space="preserve"/>
        </x:is>
      </x:c>
      <x:c r="D13" s="7" t="inlineStr">
        <x:is>
          <x:t xml:space="preserve"/>
        </x:is>
      </x:c>
      <x:c r="E13" s="7" t="inlineStr">
        <x:is>
          <x:t xml:space="preserve"/>
        </x:is>
      </x:c>
      <x:c r="F13" s="7" t="inlineStr">
        <x:is>
          <x:t xml:space="preserve"/>
        </x:is>
      </x:c>
      <x:c r="G13" s="7" t="inlineStr">
        <x:is>
          <x:t xml:space="preserve"/>
        </x:is>
      </x:c>
      <x:c r="H13" s="7" t="inlineStr">
        <x:is>
          <x:t xml:space="preserve"/>
        </x:is>
      </x:c>
    </x:row>
    <x:row r="14">
      <x:c r="A14" s="8" t="inlineStr">
        <x:is>
          <x:t xml:space="preserve">2024-09</x:t>
        </x:is>
      </x:c>
      <x:c r="B14" s="7" t="inlineStr">
        <x:is>
          <x:t xml:space="preserve"/>
        </x:is>
      </x:c>
      <x:c r="C14" s="7" t="inlineStr">
        <x:is>
          <x:t xml:space="preserve"/>
        </x:is>
      </x:c>
      <x:c r="D14" s="7" t="inlineStr">
        <x:is>
          <x:t xml:space="preserve"/>
        </x:is>
      </x:c>
      <x:c r="E14" s="7" t="inlineStr">
        <x:is>
          <x:t xml:space="preserve"/>
        </x:is>
      </x:c>
      <x:c r="F14" s="7" t="inlineStr">
        <x:is>
          <x:t xml:space="preserve"/>
        </x:is>
      </x:c>
      <x:c r="G14" s="7" t="inlineStr">
        <x:is>
          <x:t xml:space="preserve"/>
        </x:is>
      </x:c>
      <x:c r="H14" s="7" t="inlineStr">
        <x:is>
          <x:t xml:space="preserve"/>
        </x:is>
      </x:c>
    </x:row>
    <x:row r="15">
      <x:c r="A15" s="8" t="inlineStr">
        <x:is>
          <x:t xml:space="preserve">2024-10</x:t>
        </x:is>
      </x:c>
      <x:c r="B15" s="7" t="inlineStr">
        <x:is>
          <x:t xml:space="preserve"/>
        </x:is>
      </x:c>
      <x:c r="C15" s="7" t="inlineStr">
        <x:is>
          <x:t xml:space="preserve"/>
        </x:is>
      </x:c>
      <x:c r="D15" s="7" t="inlineStr">
        <x:is>
          <x:t xml:space="preserve"/>
        </x:is>
      </x:c>
      <x:c r="E15" s="7" t="inlineStr">
        <x:is>
          <x:t xml:space="preserve"/>
        </x:is>
      </x:c>
      <x:c r="F15" s="7" t="inlineStr">
        <x:is>
          <x:t xml:space="preserve"/>
        </x:is>
      </x:c>
      <x:c r="G15" s="7" t="inlineStr">
        <x:is>
          <x:t xml:space="preserve"/>
        </x:is>
      </x:c>
      <x:c r="H15" s="7" t="inlineStr">
        <x:is>
          <x:t xml:space="preserve"/>
        </x:is>
      </x:c>
    </x:row>
    <x:row r="16">
      <x:c r="A16" s="8" t="inlineStr">
        <x:is>
          <x:t xml:space="preserve">2024-11</x:t>
        </x:is>
      </x:c>
      <x:c r="B16" s="7" t="inlineStr">
        <x:is>
          <x:t xml:space="preserve"/>
        </x:is>
      </x:c>
      <x:c r="C16" s="7" t="inlineStr">
        <x:is>
          <x:t xml:space="preserve"/>
        </x:is>
      </x:c>
      <x:c r="D16" s="7" t="inlineStr">
        <x:is>
          <x:t xml:space="preserve"/>
        </x:is>
      </x:c>
      <x:c r="E16" s="7" t="inlineStr">
        <x:is>
          <x:t xml:space="preserve"/>
        </x:is>
      </x:c>
      <x:c r="F16" s="7" t="inlineStr">
        <x:is>
          <x:t xml:space="preserve"/>
        </x:is>
      </x:c>
      <x:c r="G16" s="7" t="inlineStr">
        <x:is>
          <x:t xml:space="preserve"/>
        </x:is>
      </x:c>
      <x:c r="H16" s="7" t="inlineStr">
        <x:is>
          <x:t xml:space="preserve"/>
        </x:is>
      </x:c>
    </x:row>
    <x:row r="17">
      <x:c r="A17" s="8" t="inlineStr">
        <x:is>
          <x:t xml:space="preserve">2024-12</x:t>
        </x:is>
      </x:c>
      <x:c r="B17" s="7" t="inlineStr">
        <x:is>
          <x:t xml:space="preserve"/>
        </x:is>
      </x:c>
      <x:c r="C17" s="7" t="inlineStr">
        <x:is>
          <x:t xml:space="preserve"/>
        </x:is>
      </x:c>
      <x:c r="D17" s="7" t="inlineStr">
        <x:is>
          <x:t xml:space="preserve"/>
        </x:is>
      </x:c>
      <x:c r="E17" s="7" t="inlineStr">
        <x:is>
          <x:t xml:space="preserve"/>
        </x:is>
      </x:c>
      <x:c r="F17" s="7" t="inlineStr">
        <x:is>
          <x:t xml:space="preserve"/>
        </x:is>
      </x:c>
      <x:c r="G17" s="7" t="inlineStr">
        <x:is>
          <x:t xml:space="preserve"/>
        </x:is>
      </x:c>
      <x:c r="H17" s="7" t="inlineStr">
        <x:is>
          <x:t xml:space="preserve"/>
        </x:is>
      </x:c>
    </x:row>
    <x:row r="18">
      <x:c r="A18" s="8" t="inlineStr">
        <x:is>
          <x:t xml:space="preserve">2025-01</x:t>
        </x:is>
      </x:c>
      <x:c r="B18" s="7" t="inlineStr">
        <x:is>
          <x:t xml:space="preserve"/>
        </x:is>
      </x:c>
      <x:c r="C18" s="7" t="inlineStr">
        <x:is>
          <x:t xml:space="preserve"/>
        </x:is>
      </x:c>
      <x:c r="D18" s="7" t="inlineStr">
        <x:is>
          <x:t xml:space="preserve"/>
        </x:is>
      </x:c>
      <x:c r="E18" s="7" t="inlineStr">
        <x:is>
          <x:t xml:space="preserve"/>
        </x:is>
      </x:c>
      <x:c r="F18" s="7" t="inlineStr">
        <x:is>
          <x:t xml:space="preserve"/>
        </x:is>
      </x:c>
      <x:c r="G18" s="7" t="inlineStr">
        <x:is>
          <x:t xml:space="preserve"/>
        </x:is>
      </x:c>
      <x:c r="H18" s="7" t="inlineStr">
        <x:is>
          <x:t xml:space="preserve"/>
        </x:is>
      </x:c>
    </x:row>
    <x:row r="19">
      <x:c r="A19" s="8" t="inlineStr">
        <x:is>
          <x:t xml:space="preserve">2025-02</x:t>
        </x:is>
      </x:c>
      <x:c r="B19" s="7" t="inlineStr">
        <x:is>
          <x:t xml:space="preserve"/>
        </x:is>
      </x:c>
      <x:c r="C19" s="7" t="inlineStr">
        <x:is>
          <x:t xml:space="preserve"/>
        </x:is>
      </x:c>
      <x:c r="D19" s="7" t="inlineStr">
        <x:is>
          <x:t xml:space="preserve"/>
        </x:is>
      </x:c>
      <x:c r="E19" s="7" t="inlineStr">
        <x:is>
          <x:t xml:space="preserve"/>
        </x:is>
      </x:c>
      <x:c r="F19" s="7" t="inlineStr">
        <x:is>
          <x:t xml:space="preserve"/>
        </x:is>
      </x:c>
      <x:c r="G19" s="7" t="inlineStr">
        <x:is>
          <x:t xml:space="preserve"/>
        </x:is>
      </x:c>
      <x:c r="H19" s="7" t="inlineStr">
        <x:is>
          <x:t xml:space="preserve"/>
        </x:is>
      </x:c>
    </x:row>
    <x:row r="20">
      <x:c r="A20" s="8" t="inlineStr">
        <x:is>
          <x:t xml:space="preserve">2025-03</x:t>
        </x:is>
      </x:c>
      <x:c r="B20" s="7" t="inlineStr">
        <x:is>
          <x:t xml:space="preserve"/>
        </x:is>
      </x:c>
      <x:c r="C20" s="7" t="inlineStr">
        <x:is>
          <x:t xml:space="preserve"/>
        </x:is>
      </x:c>
      <x:c r="D20" s="7" t="inlineStr">
        <x:is>
          <x:t xml:space="preserve"/>
        </x:is>
      </x:c>
      <x:c r="E20" s="7" t="inlineStr">
        <x:is>
          <x:t xml:space="preserve"/>
        </x:is>
      </x:c>
      <x:c r="F20" s="7" t="inlineStr">
        <x:is>
          <x:t xml:space="preserve"/>
        </x:is>
      </x:c>
      <x:c r="G20" s="7" t="inlineStr">
        <x:is>
          <x:t xml:space="preserve"/>
        </x:is>
      </x:c>
      <x:c r="H20" s="7" t="inlineStr">
        <x:is>
          <x:t xml:space="preserve"/>
        </x:is>
      </x:c>
    </x:row>
    <x:row r="21">
      <x:c r="A21" s="8" t="inlineStr">
        <x:is>
          <x:t xml:space="preserve">2025-04</x:t>
        </x:is>
      </x:c>
      <x:c r="B21" s="7" t="inlineStr">
        <x:is>
          <x:t xml:space="preserve"/>
        </x:is>
      </x:c>
      <x:c r="C21" s="7" t="inlineStr">
        <x:is>
          <x:t xml:space="preserve"/>
        </x:is>
      </x:c>
      <x:c r="D21" s="7" t="inlineStr">
        <x:is>
          <x:t xml:space="preserve"/>
        </x:is>
      </x:c>
      <x:c r="E21" s="7" t="inlineStr">
        <x:is>
          <x:t xml:space="preserve"/>
        </x:is>
      </x:c>
      <x:c r="F21" s="7" t="inlineStr">
        <x:is>
          <x:t xml:space="preserve"/>
        </x:is>
      </x:c>
      <x:c r="G21" s="7" t="inlineStr">
        <x:is>
          <x:t xml:space="preserve"/>
        </x:is>
      </x:c>
      <x:c r="H21" s="7" t="inlineStr">
        <x:is>
          <x:t xml:space="preserve"/>
        </x:is>
      </x:c>
    </x:row>
    <x:row r="22">
      <x:c r="A22" s="8" t="inlineStr">
        <x:is>
          <x:t xml:space="preserve">2025-05</x:t>
        </x:is>
      </x:c>
      <x:c r="B22" s="7" t="inlineStr">
        <x:is>
          <x:t xml:space="preserve"/>
        </x:is>
      </x:c>
      <x:c r="C22" s="7" t="inlineStr">
        <x:is>
          <x:t xml:space="preserve"/>
        </x:is>
      </x:c>
      <x:c r="D22" s="7" t="inlineStr">
        <x:is>
          <x:t xml:space="preserve"/>
        </x:is>
      </x:c>
      <x:c r="E22" s="7" t="inlineStr">
        <x:is>
          <x:t xml:space="preserve"/>
        </x:is>
      </x:c>
      <x:c r="F22" s="7" t="inlineStr">
        <x:is>
          <x:t xml:space="preserve"/>
        </x:is>
      </x:c>
      <x:c r="G22" s="7" t="inlineStr">
        <x:is>
          <x:t xml:space="preserve"/>
        </x:is>
      </x:c>
      <x:c r="H22" s="7" t="inlineStr">
        <x:is>
          <x:t xml:space="preserve"/>
        </x:is>
      </x:c>
    </x:row>
    <x:row r="23">
      <x:c r="A23" s="8" t="inlineStr">
        <x:is>
          <x:t xml:space="preserve">2025-06</x:t>
        </x:is>
      </x:c>
      <x:c r="B23" s="7" t="inlineStr">
        <x:is>
          <x:t xml:space="preserve"/>
        </x:is>
      </x:c>
      <x:c r="C23" s="7" t="inlineStr">
        <x:is>
          <x:t xml:space="preserve"/>
        </x:is>
      </x:c>
      <x:c r="D23" s="7" t="inlineStr">
        <x:is>
          <x:t xml:space="preserve"/>
        </x:is>
      </x:c>
      <x:c r="E23" s="7" t="inlineStr">
        <x:is>
          <x:t xml:space="preserve"/>
        </x:is>
      </x:c>
      <x:c r="F23" s="7" t="inlineStr">
        <x:is>
          <x:t xml:space="preserve"/>
        </x:is>
      </x:c>
      <x:c r="G23" s="7" t="inlineStr">
        <x:is>
          <x:t xml:space="preserve"/>
        </x:is>
      </x:c>
      <x:c r="H23" s="7" t="inlineStr">
        <x:is>
          <x:t xml:space="preserve"/>
        </x:is>
      </x:c>
    </x:row>
    <x:row r="24">
      <x:c r="A24" s="8" t="inlineStr">
        <x:is>
          <x:t xml:space="preserve">2025-07</x:t>
        </x:is>
      </x:c>
      <x:c r="B24" s="7" t="inlineStr">
        <x:is>
          <x:t xml:space="preserve"/>
        </x:is>
      </x:c>
      <x:c r="C24" s="7" t="inlineStr">
        <x:is>
          <x:t xml:space="preserve"/>
        </x:is>
      </x:c>
      <x:c r="D24" s="7" t="inlineStr">
        <x:is>
          <x:t xml:space="preserve"/>
        </x:is>
      </x:c>
      <x:c r="E24" s="7" t="inlineStr">
        <x:is>
          <x:t xml:space="preserve"/>
        </x:is>
      </x:c>
      <x:c r="F24" s="7" t="inlineStr">
        <x:is>
          <x:t xml:space="preserve"/>
        </x:is>
      </x:c>
      <x:c r="G24" s="7" t="inlineStr">
        <x:is>
          <x:t xml:space="preserve"/>
        </x:is>
      </x:c>
      <x:c r="H24" s="7" t="inlineStr">
        <x:is>
          <x:t xml:space="preserve"/>
        </x:is>
      </x:c>
    </x:row>
    <x:row r="25">
      <x:c r="A25" s="8" t="inlineStr">
        <x:is>
          <x:t xml:space="preserve">2025-08</x:t>
        </x:is>
      </x:c>
      <x:c r="B25" s="7" t="inlineStr">
        <x:is>
          <x:t xml:space="preserve"/>
        </x:is>
      </x:c>
      <x:c r="C25" s="7" t="inlineStr">
        <x:is>
          <x:t xml:space="preserve"/>
        </x:is>
      </x:c>
      <x:c r="D25" s="7" t="inlineStr">
        <x:is>
          <x:t xml:space="preserve"/>
        </x:is>
      </x:c>
      <x:c r="E25" s="7" t="inlineStr">
        <x:is>
          <x:t xml:space="preserve"/>
        </x:is>
      </x:c>
      <x:c r="F25" s="7" t="inlineStr">
        <x:is>
          <x:t xml:space="preserve"/>
        </x:is>
      </x:c>
      <x:c r="G25" s="7" t="inlineStr">
        <x:is>
          <x:t xml:space="preserve"/>
        </x:is>
      </x:c>
      <x:c r="H25" s="7" t="inlineStr">
        <x:is>
          <x:t xml:space="preserve"/>
        </x:is>
      </x:c>
    </x:row>
    <x:row r="26">
      <x:c r="A26" s="8" t="inlineStr">
        <x:is>
          <x:t xml:space="preserve">2025-09</x:t>
        </x:is>
      </x:c>
      <x:c r="B26" s="7" t="inlineStr">
        <x:is>
          <x:t xml:space="preserve"/>
        </x:is>
      </x:c>
      <x:c r="C26" s="7" t="inlineStr">
        <x:is>
          <x:t xml:space="preserve"/>
        </x:is>
      </x:c>
      <x:c r="D26" s="7" t="inlineStr">
        <x:is>
          <x:t xml:space="preserve"/>
        </x:is>
      </x:c>
      <x:c r="E26" s="7" t="inlineStr">
        <x:is>
          <x:t xml:space="preserve"/>
        </x:is>
      </x:c>
      <x:c r="F26" s="7" t="inlineStr">
        <x:is>
          <x:t xml:space="preserve"/>
        </x:is>
      </x:c>
      <x:c r="G26" s="7" t="inlineStr">
        <x:is>
          <x:t xml:space="preserve"/>
        </x:is>
      </x:c>
      <x:c r="H26" s="7" t="inlineStr">
        <x:is>
          <x:t xml:space="preserve"/>
        </x:is>
      </x:c>
    </x:row>
    <x:row r="27">
      <x:c r="A27" s="8" t="inlineStr">
        <x:is>
          <x:t xml:space="preserve">2025-10</x:t>
        </x:is>
      </x:c>
      <x:c r="B27" s="7" t="inlineStr">
        <x:is>
          <x:t xml:space="preserve"/>
        </x:is>
      </x:c>
      <x:c r="C27" s="7" t="inlineStr">
        <x:is>
          <x:t xml:space="preserve"/>
        </x:is>
      </x:c>
      <x:c r="D27" s="7" t="inlineStr">
        <x:is>
          <x:t xml:space="preserve"/>
        </x:is>
      </x:c>
      <x:c r="E27" s="7" t="inlineStr">
        <x:is>
          <x:t xml:space="preserve"/>
        </x:is>
      </x:c>
      <x:c r="F27" s="7" t="inlineStr">
        <x:is>
          <x:t xml:space="preserve"/>
        </x:is>
      </x:c>
      <x:c r="G27" s="7" t="inlineStr">
        <x:is>
          <x:t xml:space="preserve"/>
        </x:is>
      </x:c>
      <x:c r="H27" s="7" t="inlineStr">
        <x:is>
          <x:t xml:space="preserve"/>
        </x:is>
      </x:c>
    </x:row>
    <x:row r="28">
      <x:c r="A28" s="8" t="inlineStr">
        <x:is>
          <x:t xml:space="preserve">2025-11</x:t>
        </x:is>
      </x:c>
      <x:c r="B28" s="7" t="inlineStr">
        <x:is>
          <x:t xml:space="preserve"/>
        </x:is>
      </x:c>
      <x:c r="C28" s="7" t="inlineStr">
        <x:is>
          <x:t xml:space="preserve"/>
        </x:is>
      </x:c>
      <x:c r="D28" s="7" t="inlineStr">
        <x:is>
          <x:t xml:space="preserve"/>
        </x:is>
      </x:c>
      <x:c r="E28" s="7" t="inlineStr">
        <x:is>
          <x:t xml:space="preserve"/>
        </x:is>
      </x:c>
      <x:c r="F28" s="7" t="inlineStr">
        <x:is>
          <x:t xml:space="preserve"/>
        </x:is>
      </x:c>
      <x:c r="G28" s="7" t="inlineStr">
        <x:is>
          <x:t xml:space="preserve"/>
        </x:is>
      </x:c>
      <x:c r="H28" s="7" t="inlineStr">
        <x:is>
          <x:t xml:space="preserve"/>
        </x:is>
      </x:c>
    </x:row>
    <x:row r="29">
      <x:c r="A29" s="8" t="inlineStr">
        <x:is>
          <x:t xml:space="preserve">2025-12</x:t>
        </x:is>
      </x:c>
      <x:c r="B29" s="7" t="inlineStr">
        <x:is>
          <x:t xml:space="preserve"/>
        </x:is>
      </x:c>
      <x:c r="C29" s="7" t="inlineStr">
        <x:is>
          <x:t xml:space="preserve"/>
        </x:is>
      </x:c>
      <x:c r="D29" s="7" t="inlineStr">
        <x:is>
          <x:t xml:space="preserve"/>
        </x:is>
      </x:c>
      <x:c r="E29" s="7" t="inlineStr">
        <x:is>
          <x:t xml:space="preserve"/>
        </x:is>
      </x:c>
      <x:c r="F29" s="7" t="inlineStr">
        <x:is>
          <x:t xml:space="preserve"/>
        </x:is>
      </x:c>
      <x:c r="G29" s="7" t="inlineStr">
        <x:is>
          <x:t xml:space="preserve"/>
        </x:is>
      </x:c>
      <x:c r="H29" s="7" t="inlineStr">
        <x:is>
          <x:t xml:space="preserve"/>
        </x:is>
      </x:c>
    </x:row>
  </x:sheetData>
  <x:mergeCells>
    <x:mergeCell ref="C3:H3"/>
    <x:mergeCell ref="A1:H1"/>
  </x:mergeCells>
  <x:pageMargins left="0.7" right="0.7" top="0.75" bottom="0.75" header="0.3" footer="0.3"/>
  <x:tableParts count="1">
    <x:tablePart xmlns:r="http://schemas.openxmlformats.org/officeDocument/2006/relationships" r:id="Rd78186e6b413467d"/>
  </x:tableParts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0" customWidth="1"/>
    <x:col min="2" max="2" width="11" customWidth="1"/>
    <x:col min="3" max="3" width="11" customWidth="1"/>
    <x:col min="4" max="4" width="12" customWidth="1"/>
    <x:col min="5" max="5" width="12" customWidth="1"/>
    <x:col min="6" max="6" width="13" customWidth="1"/>
    <x:col min="7" max="7" width="11" customWidth="1"/>
    <x:col min="8" max="8" width="10" customWidth="1"/>
    <x:col min="9" max="9" width="12" customWidth="1"/>
    <x:col min="10" max="10" width="12" customWidth="1"/>
    <x:col min="11" max="11" width="12" customWidth="1"/>
    <x:col min="12" max="12" width="12" customWidth="1"/>
    <x:col min="13" max="13" width="16" customWidth="1"/>
    <x:col min="14" max="14" width="14" customWidth="1"/>
    <x:col min="15" max="15" width="14" customWidth="1"/>
    <x:col min="16" max="16" width="14" customWidth="1"/>
  </x:cols>
  <x:sheetData>
    <x:row r="1">
      <x:c r="A1" s="3" t="inlineStr">
        <x:is>
          <x:t xml:space="preserve">Calculations (formulas)</x:t>
        </x:is>
      </x:c>
    </x:row>
    <x:row r="3" ht="26" customHeight="1">
      <x:c r="A3" s="5" t="inlineStr">
        <x:is>
          <x:t xml:space="preserve">Period</x:t>
        </x:is>
      </x:c>
      <x:c r="B3" s="5" t="inlineStr">
        <x:is>
          <x:t xml:space="preserve">Elec_MWh</x:t>
        </x:is>
      </x:c>
      <x:c r="C3" s="5" t="inlineStr">
        <x:is>
          <x:t xml:space="preserve">Gas_Nm3</x:t>
        </x:is>
      </x:c>
      <x:c r="D3" s="5" t="inlineStr">
        <x:is>
          <x:t xml:space="preserve">Gas_MWh_in</x:t>
        </x:is>
      </x:c>
      <x:c r="E3" s="5" t="inlineStr">
        <x:is>
          <x:t xml:space="preserve">Gas_MWh_calc</x:t>
        </x:is>
      </x:c>
      <x:c r="F3" s="5" t="inlineStr">
        <x:is>
          <x:t xml:space="preserve">OtherFuel_MWh</x:t>
        </x:is>
      </x:c>
      <x:c r="G3" s="5" t="inlineStr">
        <x:is>
          <x:t xml:space="preserve">Steam_MWh</x:t>
        </x:is>
      </x:c>
      <x:c r="H3" s="5" t="inlineStr">
        <x:is>
          <x:t xml:space="preserve">Prod_t</x:t>
        </x:is>
      </x:c>
      <x:c r="I3" s="5" t="inlineStr">
        <x:is>
          <x:t xml:space="preserve">Scope1_tCO2</x:t>
        </x:is>
      </x:c>
      <x:c r="J3" s="5" t="inlineStr">
        <x:is>
          <x:t xml:space="preserve">Scope2_tCO2</x:t>
        </x:is>
      </x:c>
      <x:c r="K3" s="5" t="inlineStr">
        <x:is>
          <x:t xml:space="preserve">Steam_tCO2</x:t>
        </x:is>
      </x:c>
      <x:c r="L3" s="5" t="inlineStr">
        <x:is>
          <x:t xml:space="preserve">Total_tCO2</x:t>
        </x:is>
      </x:c>
      <x:c r="M3" s="5" t="inlineStr">
        <x:is>
          <x:t xml:space="preserve">ETS_cost_selected_€</x:t>
        </x:is>
      </x:c>
      <x:c r="N3" s="5" t="inlineStr">
        <x:is>
          <x:t xml:space="preserve">ETS_cost_Low_€</x:t>
        </x:is>
      </x:c>
      <x:c r="O3" s="5" t="inlineStr">
        <x:is>
          <x:t xml:space="preserve">ETS_cost_Mid_€</x:t>
        </x:is>
      </x:c>
      <x:c r="P3" s="5" t="inlineStr">
        <x:is>
          <x:t xml:space="preserve">ETS_cost_High_€</x:t>
        </x:is>
      </x:c>
    </x:row>
    <x:row r="4">
      <x:c r="A4" s="8" t="str">
        <x:f>Inputs!A6</x:f>
        <x:v>2024-01</x:v>
      </x:c>
      <x:c r="B4" s="11" t="e">
        <x:f>Inputs!B6</x:f>
      </x:c>
      <x:c r="C4" s="8" t="e">
        <x:f>Inputs!C6</x:f>
      </x:c>
      <x:c r="D4" s="8" t="e">
        <x:f>Inputs!D6</x:f>
      </x:c>
      <x:c r="E4" s="11" t="e">
        <x:f>IF(Inputs!D6&lt;&gt;"", Inputs!D6, Inputs!C6*Factors!$B$9/1000)</x:f>
      </x:c>
      <x:c r="F4" s="11" t="e">
        <x:f>Inputs!E6</x:f>
      </x:c>
      <x:c r="G4" s="11" t="e">
        <x:f>Inputs!F6</x:f>
      </x:c>
      <x:c r="H4" s="8" t="e">
        <x:f>Inputs!G6</x:f>
      </x:c>
      <x:c r="I4" s="12" t="e">
        <x:f>E4*Factors!$B$5 + F4*Factors!$B$6</x:f>
      </x:c>
      <x:c r="J4" s="12" t="e">
        <x:f>B4*Factors!$B$8</x:f>
      </x:c>
      <x:c r="K4" s="12" t="e">
        <x:f>G4*Factors!$B$7</x:f>
      </x:c>
      <x:c r="L4" s="12" t="e">
        <x:f>I4+J4+K4</x:f>
      </x:c>
      <x:c r="M4" s="13" t="e">
        <x:f>I4*(INDEX(Factors!$B$15:$B$17, MATCH(Inputs!$B$3, Factors!$A$15:$A$17, 0)))</x:f>
      </x:c>
      <x:c r="N4" s="13" t="e">
        <x:f>I4*INDEX(Factors!$B$15:$B$17,1)</x:f>
      </x:c>
      <x:c r="O4" s="13" t="e">
        <x:f>I4*INDEX(Factors!$B$15:$B$17,2)</x:f>
      </x:c>
      <x:c r="P4" s="13" t="e">
        <x:f>I4*INDEX(Factors!$B$15:$B$17,3)</x:f>
      </x:c>
    </x:row>
    <x:row r="5">
      <x:c r="A5" s="8" t="str">
        <x:f>Inputs!A7</x:f>
        <x:v>2024-02</x:v>
      </x:c>
      <x:c r="B5" s="11" t="e">
        <x:f>Inputs!B7</x:f>
      </x:c>
      <x:c r="C5" s="8" t="e">
        <x:f>Inputs!C7</x:f>
      </x:c>
      <x:c r="D5" s="8" t="e">
        <x:f>Inputs!D7</x:f>
      </x:c>
      <x:c r="E5" s="11" t="e">
        <x:f>IF(Inputs!D7&lt;&gt;"", Inputs!D7, Inputs!C7*Factors!$B$9/1000)</x:f>
      </x:c>
      <x:c r="F5" s="11" t="e">
        <x:f>Inputs!E7</x:f>
      </x:c>
      <x:c r="G5" s="11" t="e">
        <x:f>Inputs!F7</x:f>
      </x:c>
      <x:c r="H5" s="8" t="e">
        <x:f>Inputs!G7</x:f>
      </x:c>
      <x:c r="I5" s="12" t="e">
        <x:f>E5*Factors!$B$5 + F5*Factors!$B$6</x:f>
      </x:c>
      <x:c r="J5" s="12" t="e">
        <x:f>B5*Factors!$B$8</x:f>
      </x:c>
      <x:c r="K5" s="12" t="e">
        <x:f>G5*Factors!$B$7</x:f>
      </x:c>
      <x:c r="L5" s="12" t="e">
        <x:f>I5+J5+K5</x:f>
      </x:c>
      <x:c r="M5" s="13" t="e">
        <x:f>I5*(INDEX(Factors!$B$15:$B$17, MATCH(Inputs!$B$3, Factors!$A$15:$A$17, 0)))</x:f>
      </x:c>
      <x:c r="N5" s="13" t="e">
        <x:f>I5*INDEX(Factors!$B$15:$B$17,1)</x:f>
      </x:c>
      <x:c r="O5" s="13" t="e">
        <x:f>I5*INDEX(Factors!$B$15:$B$17,2)</x:f>
      </x:c>
      <x:c r="P5" s="13" t="e">
        <x:f>I5*INDEX(Factors!$B$15:$B$17,3)</x:f>
      </x:c>
    </x:row>
    <x:row r="6">
      <x:c r="A6" s="8" t="str">
        <x:f>Inputs!A8</x:f>
        <x:v>2024-03</x:v>
      </x:c>
      <x:c r="B6" s="11" t="e">
        <x:f>Inputs!B8</x:f>
      </x:c>
      <x:c r="C6" s="8" t="e">
        <x:f>Inputs!C8</x:f>
      </x:c>
      <x:c r="D6" s="8" t="e">
        <x:f>Inputs!D8</x:f>
      </x:c>
      <x:c r="E6" s="11" t="e">
        <x:f>IF(Inputs!D8&lt;&gt;"", Inputs!D8, Inputs!C8*Factors!$B$9/1000)</x:f>
      </x:c>
      <x:c r="F6" s="11" t="e">
        <x:f>Inputs!E8</x:f>
      </x:c>
      <x:c r="G6" s="11" t="e">
        <x:f>Inputs!F8</x:f>
      </x:c>
      <x:c r="H6" s="8" t="e">
        <x:f>Inputs!G8</x:f>
      </x:c>
      <x:c r="I6" s="12" t="e">
        <x:f>E6*Factors!$B$5 + F6*Factors!$B$6</x:f>
      </x:c>
      <x:c r="J6" s="12" t="e">
        <x:f>B6*Factors!$B$8</x:f>
      </x:c>
      <x:c r="K6" s="12" t="e">
        <x:f>G6*Factors!$B$7</x:f>
      </x:c>
      <x:c r="L6" s="12" t="e">
        <x:f>I6+J6+K6</x:f>
      </x:c>
      <x:c r="M6" s="13" t="e">
        <x:f>I6*(INDEX(Factors!$B$15:$B$17, MATCH(Inputs!$B$3, Factors!$A$15:$A$17, 0)))</x:f>
      </x:c>
      <x:c r="N6" s="13" t="e">
        <x:f>I6*INDEX(Factors!$B$15:$B$17,1)</x:f>
      </x:c>
      <x:c r="O6" s="13" t="e">
        <x:f>I6*INDEX(Factors!$B$15:$B$17,2)</x:f>
      </x:c>
      <x:c r="P6" s="13" t="e">
        <x:f>I6*INDEX(Factors!$B$15:$B$17,3)</x:f>
      </x:c>
    </x:row>
    <x:row r="7">
      <x:c r="A7" s="8" t="str">
        <x:f>Inputs!A9</x:f>
        <x:v>2024-04</x:v>
      </x:c>
      <x:c r="B7" s="11" t="e">
        <x:f>Inputs!B9</x:f>
      </x:c>
      <x:c r="C7" s="8" t="e">
        <x:f>Inputs!C9</x:f>
      </x:c>
      <x:c r="D7" s="8" t="e">
        <x:f>Inputs!D9</x:f>
      </x:c>
      <x:c r="E7" s="11" t="e">
        <x:f>IF(Inputs!D9&lt;&gt;"", Inputs!D9, Inputs!C9*Factors!$B$9/1000)</x:f>
      </x:c>
      <x:c r="F7" s="11" t="e">
        <x:f>Inputs!E9</x:f>
      </x:c>
      <x:c r="G7" s="11" t="e">
        <x:f>Inputs!F9</x:f>
      </x:c>
      <x:c r="H7" s="8" t="e">
        <x:f>Inputs!G9</x:f>
      </x:c>
      <x:c r="I7" s="12" t="e">
        <x:f>E7*Factors!$B$5 + F7*Factors!$B$6</x:f>
      </x:c>
      <x:c r="J7" s="12" t="e">
        <x:f>B7*Factors!$B$8</x:f>
      </x:c>
      <x:c r="K7" s="12" t="e">
        <x:f>G7*Factors!$B$7</x:f>
      </x:c>
      <x:c r="L7" s="12" t="e">
        <x:f>I7+J7+K7</x:f>
      </x:c>
      <x:c r="M7" s="13" t="e">
        <x:f>I7*(INDEX(Factors!$B$15:$B$17, MATCH(Inputs!$B$3, Factors!$A$15:$A$17, 0)))</x:f>
      </x:c>
      <x:c r="N7" s="13" t="e">
        <x:f>I7*INDEX(Factors!$B$15:$B$17,1)</x:f>
      </x:c>
      <x:c r="O7" s="13" t="e">
        <x:f>I7*INDEX(Factors!$B$15:$B$17,2)</x:f>
      </x:c>
      <x:c r="P7" s="13" t="e">
        <x:f>I7*INDEX(Factors!$B$15:$B$17,3)</x:f>
      </x:c>
    </x:row>
    <x:row r="8">
      <x:c r="A8" s="8" t="str">
        <x:f>Inputs!A10</x:f>
        <x:v>2024-05</x:v>
      </x:c>
      <x:c r="B8" s="11" t="e">
        <x:f>Inputs!B10</x:f>
      </x:c>
      <x:c r="C8" s="8" t="e">
        <x:f>Inputs!C10</x:f>
      </x:c>
      <x:c r="D8" s="8" t="e">
        <x:f>Inputs!D10</x:f>
      </x:c>
      <x:c r="E8" s="11" t="e">
        <x:f>IF(Inputs!D10&lt;&gt;"", Inputs!D10, Inputs!C10*Factors!$B$9/1000)</x:f>
      </x:c>
      <x:c r="F8" s="11" t="e">
        <x:f>Inputs!E10</x:f>
      </x:c>
      <x:c r="G8" s="11" t="e">
        <x:f>Inputs!F10</x:f>
      </x:c>
      <x:c r="H8" s="8" t="e">
        <x:f>Inputs!G10</x:f>
      </x:c>
      <x:c r="I8" s="12" t="e">
        <x:f>E8*Factors!$B$5 + F8*Factors!$B$6</x:f>
      </x:c>
      <x:c r="J8" s="12" t="e">
        <x:f>B8*Factors!$B$8</x:f>
      </x:c>
      <x:c r="K8" s="12" t="e">
        <x:f>G8*Factors!$B$7</x:f>
      </x:c>
      <x:c r="L8" s="12" t="e">
        <x:f>I8+J8+K8</x:f>
      </x:c>
      <x:c r="M8" s="13" t="e">
        <x:f>I8*(INDEX(Factors!$B$15:$B$17, MATCH(Inputs!$B$3, Factors!$A$15:$A$17, 0)))</x:f>
      </x:c>
      <x:c r="N8" s="13" t="e">
        <x:f>I8*INDEX(Factors!$B$15:$B$17,1)</x:f>
      </x:c>
      <x:c r="O8" s="13" t="e">
        <x:f>I8*INDEX(Factors!$B$15:$B$17,2)</x:f>
      </x:c>
      <x:c r="P8" s="13" t="e">
        <x:f>I8*INDEX(Factors!$B$15:$B$17,3)</x:f>
      </x:c>
    </x:row>
    <x:row r="9">
      <x:c r="A9" s="8" t="str">
        <x:f>Inputs!A11</x:f>
        <x:v>2024-06</x:v>
      </x:c>
      <x:c r="B9" s="11" t="e">
        <x:f>Inputs!B11</x:f>
      </x:c>
      <x:c r="C9" s="8" t="e">
        <x:f>Inputs!C11</x:f>
      </x:c>
      <x:c r="D9" s="8" t="e">
        <x:f>Inputs!D11</x:f>
      </x:c>
      <x:c r="E9" s="11" t="e">
        <x:f>IF(Inputs!D11&lt;&gt;"", Inputs!D11, Inputs!C11*Factors!$B$9/1000)</x:f>
      </x:c>
      <x:c r="F9" s="11" t="e">
        <x:f>Inputs!E11</x:f>
      </x:c>
      <x:c r="G9" s="11" t="e">
        <x:f>Inputs!F11</x:f>
      </x:c>
      <x:c r="H9" s="8" t="e">
        <x:f>Inputs!G11</x:f>
      </x:c>
      <x:c r="I9" s="12" t="e">
        <x:f>E9*Factors!$B$5 + F9*Factors!$B$6</x:f>
      </x:c>
      <x:c r="J9" s="12" t="e">
        <x:f>B9*Factors!$B$8</x:f>
      </x:c>
      <x:c r="K9" s="12" t="e">
        <x:f>G9*Factors!$B$7</x:f>
      </x:c>
      <x:c r="L9" s="12" t="e">
        <x:f>I9+J9+K9</x:f>
      </x:c>
      <x:c r="M9" s="13" t="e">
        <x:f>I9*(INDEX(Factors!$B$15:$B$17, MATCH(Inputs!$B$3, Factors!$A$15:$A$17, 0)))</x:f>
      </x:c>
      <x:c r="N9" s="13" t="e">
        <x:f>I9*INDEX(Factors!$B$15:$B$17,1)</x:f>
      </x:c>
      <x:c r="O9" s="13" t="e">
        <x:f>I9*INDEX(Factors!$B$15:$B$17,2)</x:f>
      </x:c>
      <x:c r="P9" s="13" t="e">
        <x:f>I9*INDEX(Factors!$B$15:$B$17,3)</x:f>
      </x:c>
    </x:row>
    <x:row r="10">
      <x:c r="A10" s="8" t="str">
        <x:f>Inputs!A12</x:f>
        <x:v>2024-07</x:v>
      </x:c>
      <x:c r="B10" s="11" t="e">
        <x:f>Inputs!B12</x:f>
      </x:c>
      <x:c r="C10" s="8" t="e">
        <x:f>Inputs!C12</x:f>
      </x:c>
      <x:c r="D10" s="8" t="e">
        <x:f>Inputs!D12</x:f>
      </x:c>
      <x:c r="E10" s="11" t="e">
        <x:f>IF(Inputs!D12&lt;&gt;"", Inputs!D12, Inputs!C12*Factors!$B$9/1000)</x:f>
      </x:c>
      <x:c r="F10" s="11" t="e">
        <x:f>Inputs!E12</x:f>
      </x:c>
      <x:c r="G10" s="11" t="e">
        <x:f>Inputs!F12</x:f>
      </x:c>
      <x:c r="H10" s="8" t="e">
        <x:f>Inputs!G12</x:f>
      </x:c>
      <x:c r="I10" s="12" t="e">
        <x:f>E10*Factors!$B$5 + F10*Factors!$B$6</x:f>
      </x:c>
      <x:c r="J10" s="12" t="e">
        <x:f>B10*Factors!$B$8</x:f>
      </x:c>
      <x:c r="K10" s="12" t="e">
        <x:f>G10*Factors!$B$7</x:f>
      </x:c>
      <x:c r="L10" s="12" t="e">
        <x:f>I10+J10+K10</x:f>
      </x:c>
      <x:c r="M10" s="13" t="e">
        <x:f>I10*(INDEX(Factors!$B$15:$B$17, MATCH(Inputs!$B$3, Factors!$A$15:$A$17, 0)))</x:f>
      </x:c>
      <x:c r="N10" s="13" t="e">
        <x:f>I10*INDEX(Factors!$B$15:$B$17,1)</x:f>
      </x:c>
      <x:c r="O10" s="13" t="e">
        <x:f>I10*INDEX(Factors!$B$15:$B$17,2)</x:f>
      </x:c>
      <x:c r="P10" s="13" t="e">
        <x:f>I10*INDEX(Factors!$B$15:$B$17,3)</x:f>
      </x:c>
    </x:row>
    <x:row r="11">
      <x:c r="A11" s="8" t="str">
        <x:f>Inputs!A13</x:f>
        <x:v>2024-08</x:v>
      </x:c>
      <x:c r="B11" s="11" t="e">
        <x:f>Inputs!B13</x:f>
      </x:c>
      <x:c r="C11" s="8" t="e">
        <x:f>Inputs!C13</x:f>
      </x:c>
      <x:c r="D11" s="8" t="e">
        <x:f>Inputs!D13</x:f>
      </x:c>
      <x:c r="E11" s="11" t="e">
        <x:f>IF(Inputs!D13&lt;&gt;"", Inputs!D13, Inputs!C13*Factors!$B$9/1000)</x:f>
      </x:c>
      <x:c r="F11" s="11" t="e">
        <x:f>Inputs!E13</x:f>
      </x:c>
      <x:c r="G11" s="11" t="e">
        <x:f>Inputs!F13</x:f>
      </x:c>
      <x:c r="H11" s="8" t="e">
        <x:f>Inputs!G13</x:f>
      </x:c>
      <x:c r="I11" s="12" t="e">
        <x:f>E11*Factors!$B$5 + F11*Factors!$B$6</x:f>
      </x:c>
      <x:c r="J11" s="12" t="e">
        <x:f>B11*Factors!$B$8</x:f>
      </x:c>
      <x:c r="K11" s="12" t="e">
        <x:f>G11*Factors!$B$7</x:f>
      </x:c>
      <x:c r="L11" s="12" t="e">
        <x:f>I11+J11+K11</x:f>
      </x:c>
      <x:c r="M11" s="13" t="e">
        <x:f>I11*(INDEX(Factors!$B$15:$B$17, MATCH(Inputs!$B$3, Factors!$A$15:$A$17, 0)))</x:f>
      </x:c>
      <x:c r="N11" s="13" t="e">
        <x:f>I11*INDEX(Factors!$B$15:$B$17,1)</x:f>
      </x:c>
      <x:c r="O11" s="13" t="e">
        <x:f>I11*INDEX(Factors!$B$15:$B$17,2)</x:f>
      </x:c>
      <x:c r="P11" s="13" t="e">
        <x:f>I11*INDEX(Factors!$B$15:$B$17,3)</x:f>
      </x:c>
    </x:row>
    <x:row r="12">
      <x:c r="A12" s="8" t="str">
        <x:f>Inputs!A14</x:f>
        <x:v>2024-09</x:v>
      </x:c>
      <x:c r="B12" s="11" t="e">
        <x:f>Inputs!B14</x:f>
      </x:c>
      <x:c r="C12" s="8" t="e">
        <x:f>Inputs!C14</x:f>
      </x:c>
      <x:c r="D12" s="8" t="e">
        <x:f>Inputs!D14</x:f>
      </x:c>
      <x:c r="E12" s="11" t="e">
        <x:f>IF(Inputs!D14&lt;&gt;"", Inputs!D14, Inputs!C14*Factors!$B$9/1000)</x:f>
      </x:c>
      <x:c r="F12" s="11" t="e">
        <x:f>Inputs!E14</x:f>
      </x:c>
      <x:c r="G12" s="11" t="e">
        <x:f>Inputs!F14</x:f>
      </x:c>
      <x:c r="H12" s="8" t="e">
        <x:f>Inputs!G14</x:f>
      </x:c>
      <x:c r="I12" s="12" t="e">
        <x:f>E12*Factors!$B$5 + F12*Factors!$B$6</x:f>
      </x:c>
      <x:c r="J12" s="12" t="e">
        <x:f>B12*Factors!$B$8</x:f>
      </x:c>
      <x:c r="K12" s="12" t="e">
        <x:f>G12*Factors!$B$7</x:f>
      </x:c>
      <x:c r="L12" s="12" t="e">
        <x:f>I12+J12+K12</x:f>
      </x:c>
      <x:c r="M12" s="13" t="e">
        <x:f>I12*(INDEX(Factors!$B$15:$B$17, MATCH(Inputs!$B$3, Factors!$A$15:$A$17, 0)))</x:f>
      </x:c>
      <x:c r="N12" s="13" t="e">
        <x:f>I12*INDEX(Factors!$B$15:$B$17,1)</x:f>
      </x:c>
      <x:c r="O12" s="13" t="e">
        <x:f>I12*INDEX(Factors!$B$15:$B$17,2)</x:f>
      </x:c>
      <x:c r="P12" s="13" t="e">
        <x:f>I12*INDEX(Factors!$B$15:$B$17,3)</x:f>
      </x:c>
    </x:row>
    <x:row r="13">
      <x:c r="A13" s="8" t="str">
        <x:f>Inputs!A15</x:f>
        <x:v>2024-10</x:v>
      </x:c>
      <x:c r="B13" s="11" t="e">
        <x:f>Inputs!B15</x:f>
      </x:c>
      <x:c r="C13" s="8" t="e">
        <x:f>Inputs!C15</x:f>
      </x:c>
      <x:c r="D13" s="8" t="e">
        <x:f>Inputs!D15</x:f>
      </x:c>
      <x:c r="E13" s="11" t="e">
        <x:f>IF(Inputs!D15&lt;&gt;"", Inputs!D15, Inputs!C15*Factors!$B$9/1000)</x:f>
      </x:c>
      <x:c r="F13" s="11" t="e">
        <x:f>Inputs!E15</x:f>
      </x:c>
      <x:c r="G13" s="11" t="e">
        <x:f>Inputs!F15</x:f>
      </x:c>
      <x:c r="H13" s="8" t="e">
        <x:f>Inputs!G15</x:f>
      </x:c>
      <x:c r="I13" s="12" t="e">
        <x:f>E13*Factors!$B$5 + F13*Factors!$B$6</x:f>
      </x:c>
      <x:c r="J13" s="12" t="e">
        <x:f>B13*Factors!$B$8</x:f>
      </x:c>
      <x:c r="K13" s="12" t="e">
        <x:f>G13*Factors!$B$7</x:f>
      </x:c>
      <x:c r="L13" s="12" t="e">
        <x:f>I13+J13+K13</x:f>
      </x:c>
      <x:c r="M13" s="13" t="e">
        <x:f>I13*(INDEX(Factors!$B$15:$B$17, MATCH(Inputs!$B$3, Factors!$A$15:$A$17, 0)))</x:f>
      </x:c>
      <x:c r="N13" s="13" t="e">
        <x:f>I13*INDEX(Factors!$B$15:$B$17,1)</x:f>
      </x:c>
      <x:c r="O13" s="13" t="e">
        <x:f>I13*INDEX(Factors!$B$15:$B$17,2)</x:f>
      </x:c>
      <x:c r="P13" s="13" t="e">
        <x:f>I13*INDEX(Factors!$B$15:$B$17,3)</x:f>
      </x:c>
    </x:row>
    <x:row r="14">
      <x:c r="A14" s="8" t="str">
        <x:f>Inputs!A16</x:f>
        <x:v>2024-11</x:v>
      </x:c>
      <x:c r="B14" s="11" t="e">
        <x:f>Inputs!B16</x:f>
      </x:c>
      <x:c r="C14" s="8" t="e">
        <x:f>Inputs!C16</x:f>
      </x:c>
      <x:c r="D14" s="8" t="e">
        <x:f>Inputs!D16</x:f>
      </x:c>
      <x:c r="E14" s="11" t="e">
        <x:f>IF(Inputs!D16&lt;&gt;"", Inputs!D16, Inputs!C16*Factors!$B$9/1000)</x:f>
      </x:c>
      <x:c r="F14" s="11" t="e">
        <x:f>Inputs!E16</x:f>
      </x:c>
      <x:c r="G14" s="11" t="e">
        <x:f>Inputs!F16</x:f>
      </x:c>
      <x:c r="H14" s="8" t="e">
        <x:f>Inputs!G16</x:f>
      </x:c>
      <x:c r="I14" s="12" t="e">
        <x:f>E14*Factors!$B$5 + F14*Factors!$B$6</x:f>
      </x:c>
      <x:c r="J14" s="12" t="e">
        <x:f>B14*Factors!$B$8</x:f>
      </x:c>
      <x:c r="K14" s="12" t="e">
        <x:f>G14*Factors!$B$7</x:f>
      </x:c>
      <x:c r="L14" s="12" t="e">
        <x:f>I14+J14+K14</x:f>
      </x:c>
      <x:c r="M14" s="13" t="e">
        <x:f>I14*(INDEX(Factors!$B$15:$B$17, MATCH(Inputs!$B$3, Factors!$A$15:$A$17, 0)))</x:f>
      </x:c>
      <x:c r="N14" s="13" t="e">
        <x:f>I14*INDEX(Factors!$B$15:$B$17,1)</x:f>
      </x:c>
      <x:c r="O14" s="13" t="e">
        <x:f>I14*INDEX(Factors!$B$15:$B$17,2)</x:f>
      </x:c>
      <x:c r="P14" s="13" t="e">
        <x:f>I14*INDEX(Factors!$B$15:$B$17,3)</x:f>
      </x:c>
    </x:row>
    <x:row r="15">
      <x:c r="A15" s="8" t="str">
        <x:f>Inputs!A17</x:f>
        <x:v>2024-12</x:v>
      </x:c>
      <x:c r="B15" s="11" t="e">
        <x:f>Inputs!B17</x:f>
      </x:c>
      <x:c r="C15" s="8" t="e">
        <x:f>Inputs!C17</x:f>
      </x:c>
      <x:c r="D15" s="8" t="e">
        <x:f>Inputs!D17</x:f>
      </x:c>
      <x:c r="E15" s="11" t="e">
        <x:f>IF(Inputs!D17&lt;&gt;"", Inputs!D17, Inputs!C17*Factors!$B$9/1000)</x:f>
      </x:c>
      <x:c r="F15" s="11" t="e">
        <x:f>Inputs!E17</x:f>
      </x:c>
      <x:c r="G15" s="11" t="e">
        <x:f>Inputs!F17</x:f>
      </x:c>
      <x:c r="H15" s="8" t="e">
        <x:f>Inputs!G17</x:f>
      </x:c>
      <x:c r="I15" s="12" t="e">
        <x:f>E15*Factors!$B$5 + F15*Factors!$B$6</x:f>
      </x:c>
      <x:c r="J15" s="12" t="e">
        <x:f>B15*Factors!$B$8</x:f>
      </x:c>
      <x:c r="K15" s="12" t="e">
        <x:f>G15*Factors!$B$7</x:f>
      </x:c>
      <x:c r="L15" s="12" t="e">
        <x:f>I15+J15+K15</x:f>
      </x:c>
      <x:c r="M15" s="13" t="e">
        <x:f>I15*(INDEX(Factors!$B$15:$B$17, MATCH(Inputs!$B$3, Factors!$A$15:$A$17, 0)))</x:f>
      </x:c>
      <x:c r="N15" s="13" t="e">
        <x:f>I15*INDEX(Factors!$B$15:$B$17,1)</x:f>
      </x:c>
      <x:c r="O15" s="13" t="e">
        <x:f>I15*INDEX(Factors!$B$15:$B$17,2)</x:f>
      </x:c>
      <x:c r="P15" s="13" t="e">
        <x:f>I15*INDEX(Factors!$B$15:$B$17,3)</x:f>
      </x:c>
    </x:row>
    <x:row r="16">
      <x:c r="A16" s="8" t="str">
        <x:f>Inputs!A18</x:f>
        <x:v>2025-01</x:v>
      </x:c>
      <x:c r="B16" s="11" t="e">
        <x:f>Inputs!B18</x:f>
      </x:c>
      <x:c r="C16" s="8" t="e">
        <x:f>Inputs!C18</x:f>
      </x:c>
      <x:c r="D16" s="8" t="e">
        <x:f>Inputs!D18</x:f>
      </x:c>
      <x:c r="E16" s="11" t="e">
        <x:f>IF(Inputs!D18&lt;&gt;"", Inputs!D18, Inputs!C18*Factors!$B$9/1000)</x:f>
      </x:c>
      <x:c r="F16" s="11" t="e">
        <x:f>Inputs!E18</x:f>
      </x:c>
      <x:c r="G16" s="11" t="e">
        <x:f>Inputs!F18</x:f>
      </x:c>
      <x:c r="H16" s="8" t="e">
        <x:f>Inputs!G18</x:f>
      </x:c>
      <x:c r="I16" s="12" t="e">
        <x:f>E16*Factors!$B$5 + F16*Factors!$B$6</x:f>
      </x:c>
      <x:c r="J16" s="12" t="e">
        <x:f>B16*Factors!$B$8</x:f>
      </x:c>
      <x:c r="K16" s="12" t="e">
        <x:f>G16*Factors!$B$7</x:f>
      </x:c>
      <x:c r="L16" s="12" t="e">
        <x:f>I16+J16+K16</x:f>
      </x:c>
      <x:c r="M16" s="13" t="e">
        <x:f>I16*(INDEX(Factors!$B$15:$B$17, MATCH(Inputs!$B$3, Factors!$A$15:$A$17, 0)))</x:f>
      </x:c>
      <x:c r="N16" s="13" t="e">
        <x:f>I16*INDEX(Factors!$B$15:$B$17,1)</x:f>
      </x:c>
      <x:c r="O16" s="13" t="e">
        <x:f>I16*INDEX(Factors!$B$15:$B$17,2)</x:f>
      </x:c>
      <x:c r="P16" s="13" t="e">
        <x:f>I16*INDEX(Factors!$B$15:$B$17,3)</x:f>
      </x:c>
    </x:row>
    <x:row r="17">
      <x:c r="A17" s="8" t="str">
        <x:f>Inputs!A19</x:f>
        <x:v>2025-02</x:v>
      </x:c>
      <x:c r="B17" s="11" t="e">
        <x:f>Inputs!B19</x:f>
      </x:c>
      <x:c r="C17" s="8" t="e">
        <x:f>Inputs!C19</x:f>
      </x:c>
      <x:c r="D17" s="8" t="e">
        <x:f>Inputs!D19</x:f>
      </x:c>
      <x:c r="E17" s="11" t="e">
        <x:f>IF(Inputs!D19&lt;&gt;"", Inputs!D19, Inputs!C19*Factors!$B$9/1000)</x:f>
      </x:c>
      <x:c r="F17" s="11" t="e">
        <x:f>Inputs!E19</x:f>
      </x:c>
      <x:c r="G17" s="11" t="e">
        <x:f>Inputs!F19</x:f>
      </x:c>
      <x:c r="H17" s="8" t="e">
        <x:f>Inputs!G19</x:f>
      </x:c>
      <x:c r="I17" s="12" t="e">
        <x:f>E17*Factors!$B$5 + F17*Factors!$B$6</x:f>
      </x:c>
      <x:c r="J17" s="12" t="e">
        <x:f>B17*Factors!$B$8</x:f>
      </x:c>
      <x:c r="K17" s="12" t="e">
        <x:f>G17*Factors!$B$7</x:f>
      </x:c>
      <x:c r="L17" s="12" t="e">
        <x:f>I17+J17+K17</x:f>
      </x:c>
      <x:c r="M17" s="13" t="e">
        <x:f>I17*(INDEX(Factors!$B$15:$B$17, MATCH(Inputs!$B$3, Factors!$A$15:$A$17, 0)))</x:f>
      </x:c>
      <x:c r="N17" s="13" t="e">
        <x:f>I17*INDEX(Factors!$B$15:$B$17,1)</x:f>
      </x:c>
      <x:c r="O17" s="13" t="e">
        <x:f>I17*INDEX(Factors!$B$15:$B$17,2)</x:f>
      </x:c>
      <x:c r="P17" s="13" t="e">
        <x:f>I17*INDEX(Factors!$B$15:$B$17,3)</x:f>
      </x:c>
    </x:row>
    <x:row r="18">
      <x:c r="A18" s="8" t="str">
        <x:f>Inputs!A20</x:f>
        <x:v>2025-03</x:v>
      </x:c>
      <x:c r="B18" s="11" t="e">
        <x:f>Inputs!B20</x:f>
      </x:c>
      <x:c r="C18" s="8" t="e">
        <x:f>Inputs!C20</x:f>
      </x:c>
      <x:c r="D18" s="8" t="e">
        <x:f>Inputs!D20</x:f>
      </x:c>
      <x:c r="E18" s="11" t="e">
        <x:f>IF(Inputs!D20&lt;&gt;"", Inputs!D20, Inputs!C20*Factors!$B$9/1000)</x:f>
      </x:c>
      <x:c r="F18" s="11" t="e">
        <x:f>Inputs!E20</x:f>
      </x:c>
      <x:c r="G18" s="11" t="e">
        <x:f>Inputs!F20</x:f>
      </x:c>
      <x:c r="H18" s="8" t="e">
        <x:f>Inputs!G20</x:f>
      </x:c>
      <x:c r="I18" s="12" t="e">
        <x:f>E18*Factors!$B$5 + F18*Factors!$B$6</x:f>
      </x:c>
      <x:c r="J18" s="12" t="e">
        <x:f>B18*Factors!$B$8</x:f>
      </x:c>
      <x:c r="K18" s="12" t="e">
        <x:f>G18*Factors!$B$7</x:f>
      </x:c>
      <x:c r="L18" s="12" t="e">
        <x:f>I18+J18+K18</x:f>
      </x:c>
      <x:c r="M18" s="13" t="e">
        <x:f>I18*(INDEX(Factors!$B$15:$B$17, MATCH(Inputs!$B$3, Factors!$A$15:$A$17, 0)))</x:f>
      </x:c>
      <x:c r="N18" s="13" t="e">
        <x:f>I18*INDEX(Factors!$B$15:$B$17,1)</x:f>
      </x:c>
      <x:c r="O18" s="13" t="e">
        <x:f>I18*INDEX(Factors!$B$15:$B$17,2)</x:f>
      </x:c>
      <x:c r="P18" s="13" t="e">
        <x:f>I18*INDEX(Factors!$B$15:$B$17,3)</x:f>
      </x:c>
    </x:row>
    <x:row r="19">
      <x:c r="A19" s="8" t="str">
        <x:f>Inputs!A21</x:f>
        <x:v>2025-04</x:v>
      </x:c>
      <x:c r="B19" s="11" t="e">
        <x:f>Inputs!B21</x:f>
      </x:c>
      <x:c r="C19" s="8" t="e">
        <x:f>Inputs!C21</x:f>
      </x:c>
      <x:c r="D19" s="8" t="e">
        <x:f>Inputs!D21</x:f>
      </x:c>
      <x:c r="E19" s="11" t="e">
        <x:f>IF(Inputs!D21&lt;&gt;"", Inputs!D21, Inputs!C21*Factors!$B$9/1000)</x:f>
      </x:c>
      <x:c r="F19" s="11" t="e">
        <x:f>Inputs!E21</x:f>
      </x:c>
      <x:c r="G19" s="11" t="e">
        <x:f>Inputs!F21</x:f>
      </x:c>
      <x:c r="H19" s="8" t="e">
        <x:f>Inputs!G21</x:f>
      </x:c>
      <x:c r="I19" s="12" t="e">
        <x:f>E19*Factors!$B$5 + F19*Factors!$B$6</x:f>
      </x:c>
      <x:c r="J19" s="12" t="e">
        <x:f>B19*Factors!$B$8</x:f>
      </x:c>
      <x:c r="K19" s="12" t="e">
        <x:f>G19*Factors!$B$7</x:f>
      </x:c>
      <x:c r="L19" s="12" t="e">
        <x:f>I19+J19+K19</x:f>
      </x:c>
      <x:c r="M19" s="13" t="e">
        <x:f>I19*(INDEX(Factors!$B$15:$B$17, MATCH(Inputs!$B$3, Factors!$A$15:$A$17, 0)))</x:f>
      </x:c>
      <x:c r="N19" s="13" t="e">
        <x:f>I19*INDEX(Factors!$B$15:$B$17,1)</x:f>
      </x:c>
      <x:c r="O19" s="13" t="e">
        <x:f>I19*INDEX(Factors!$B$15:$B$17,2)</x:f>
      </x:c>
      <x:c r="P19" s="13" t="e">
        <x:f>I19*INDEX(Factors!$B$15:$B$17,3)</x:f>
      </x:c>
    </x:row>
    <x:row r="20">
      <x:c r="A20" s="8" t="str">
        <x:f>Inputs!A22</x:f>
        <x:v>2025-05</x:v>
      </x:c>
      <x:c r="B20" s="11" t="e">
        <x:f>Inputs!B22</x:f>
      </x:c>
      <x:c r="C20" s="8" t="e">
        <x:f>Inputs!C22</x:f>
      </x:c>
      <x:c r="D20" s="8" t="e">
        <x:f>Inputs!D22</x:f>
      </x:c>
      <x:c r="E20" s="11" t="e">
        <x:f>IF(Inputs!D22&lt;&gt;"", Inputs!D22, Inputs!C22*Factors!$B$9/1000)</x:f>
      </x:c>
      <x:c r="F20" s="11" t="e">
        <x:f>Inputs!E22</x:f>
      </x:c>
      <x:c r="G20" s="11" t="e">
        <x:f>Inputs!F22</x:f>
      </x:c>
      <x:c r="H20" s="8" t="e">
        <x:f>Inputs!G22</x:f>
      </x:c>
      <x:c r="I20" s="12" t="e">
        <x:f>E20*Factors!$B$5 + F20*Factors!$B$6</x:f>
      </x:c>
      <x:c r="J20" s="12" t="e">
        <x:f>B20*Factors!$B$8</x:f>
      </x:c>
      <x:c r="K20" s="12" t="e">
        <x:f>G20*Factors!$B$7</x:f>
      </x:c>
      <x:c r="L20" s="12" t="e">
        <x:f>I20+J20+K20</x:f>
      </x:c>
      <x:c r="M20" s="13" t="e">
        <x:f>I20*(INDEX(Factors!$B$15:$B$17, MATCH(Inputs!$B$3, Factors!$A$15:$A$17, 0)))</x:f>
      </x:c>
      <x:c r="N20" s="13" t="e">
        <x:f>I20*INDEX(Factors!$B$15:$B$17,1)</x:f>
      </x:c>
      <x:c r="O20" s="13" t="e">
        <x:f>I20*INDEX(Factors!$B$15:$B$17,2)</x:f>
      </x:c>
      <x:c r="P20" s="13" t="e">
        <x:f>I20*INDEX(Factors!$B$15:$B$17,3)</x:f>
      </x:c>
    </x:row>
    <x:row r="21">
      <x:c r="A21" s="8" t="str">
        <x:f>Inputs!A23</x:f>
        <x:v>2025-06</x:v>
      </x:c>
      <x:c r="B21" s="11" t="e">
        <x:f>Inputs!B23</x:f>
      </x:c>
      <x:c r="C21" s="8" t="e">
        <x:f>Inputs!C23</x:f>
      </x:c>
      <x:c r="D21" s="8" t="e">
        <x:f>Inputs!D23</x:f>
      </x:c>
      <x:c r="E21" s="11" t="e">
        <x:f>IF(Inputs!D23&lt;&gt;"", Inputs!D23, Inputs!C23*Factors!$B$9/1000)</x:f>
      </x:c>
      <x:c r="F21" s="11" t="e">
        <x:f>Inputs!E23</x:f>
      </x:c>
      <x:c r="G21" s="11" t="e">
        <x:f>Inputs!F23</x:f>
      </x:c>
      <x:c r="H21" s="8" t="e">
        <x:f>Inputs!G23</x:f>
      </x:c>
      <x:c r="I21" s="12" t="e">
        <x:f>E21*Factors!$B$5 + F21*Factors!$B$6</x:f>
      </x:c>
      <x:c r="J21" s="12" t="e">
        <x:f>B21*Factors!$B$8</x:f>
      </x:c>
      <x:c r="K21" s="12" t="e">
        <x:f>G21*Factors!$B$7</x:f>
      </x:c>
      <x:c r="L21" s="12" t="e">
        <x:f>I21+J21+K21</x:f>
      </x:c>
      <x:c r="M21" s="13" t="e">
        <x:f>I21*(INDEX(Factors!$B$15:$B$17, MATCH(Inputs!$B$3, Factors!$A$15:$A$17, 0)))</x:f>
      </x:c>
      <x:c r="N21" s="13" t="e">
        <x:f>I21*INDEX(Factors!$B$15:$B$17,1)</x:f>
      </x:c>
      <x:c r="O21" s="13" t="e">
        <x:f>I21*INDEX(Factors!$B$15:$B$17,2)</x:f>
      </x:c>
      <x:c r="P21" s="13" t="e">
        <x:f>I21*INDEX(Factors!$B$15:$B$17,3)</x:f>
      </x:c>
    </x:row>
    <x:row r="22">
      <x:c r="A22" s="8" t="str">
        <x:f>Inputs!A24</x:f>
        <x:v>2025-07</x:v>
      </x:c>
      <x:c r="B22" s="11" t="e">
        <x:f>Inputs!B24</x:f>
      </x:c>
      <x:c r="C22" s="8" t="e">
        <x:f>Inputs!C24</x:f>
      </x:c>
      <x:c r="D22" s="8" t="e">
        <x:f>Inputs!D24</x:f>
      </x:c>
      <x:c r="E22" s="11" t="e">
        <x:f>IF(Inputs!D24&lt;&gt;"", Inputs!D24, Inputs!C24*Factors!$B$9/1000)</x:f>
      </x:c>
      <x:c r="F22" s="11" t="e">
        <x:f>Inputs!E24</x:f>
      </x:c>
      <x:c r="G22" s="11" t="e">
        <x:f>Inputs!F24</x:f>
      </x:c>
      <x:c r="H22" s="8" t="e">
        <x:f>Inputs!G24</x:f>
      </x:c>
      <x:c r="I22" s="12" t="e">
        <x:f>E22*Factors!$B$5 + F22*Factors!$B$6</x:f>
      </x:c>
      <x:c r="J22" s="12" t="e">
        <x:f>B22*Factors!$B$8</x:f>
      </x:c>
      <x:c r="K22" s="12" t="e">
        <x:f>G22*Factors!$B$7</x:f>
      </x:c>
      <x:c r="L22" s="12" t="e">
        <x:f>I22+J22+K22</x:f>
      </x:c>
      <x:c r="M22" s="13" t="e">
        <x:f>I22*(INDEX(Factors!$B$15:$B$17, MATCH(Inputs!$B$3, Factors!$A$15:$A$17, 0)))</x:f>
      </x:c>
      <x:c r="N22" s="13" t="e">
        <x:f>I22*INDEX(Factors!$B$15:$B$17,1)</x:f>
      </x:c>
      <x:c r="O22" s="13" t="e">
        <x:f>I22*INDEX(Factors!$B$15:$B$17,2)</x:f>
      </x:c>
      <x:c r="P22" s="13" t="e">
        <x:f>I22*INDEX(Factors!$B$15:$B$17,3)</x:f>
      </x:c>
    </x:row>
    <x:row r="23">
      <x:c r="A23" s="8" t="str">
        <x:f>Inputs!A25</x:f>
        <x:v>2025-08</x:v>
      </x:c>
      <x:c r="B23" s="11" t="e">
        <x:f>Inputs!B25</x:f>
      </x:c>
      <x:c r="C23" s="8" t="e">
        <x:f>Inputs!C25</x:f>
      </x:c>
      <x:c r="D23" s="8" t="e">
        <x:f>Inputs!D25</x:f>
      </x:c>
      <x:c r="E23" s="11" t="e">
        <x:f>IF(Inputs!D25&lt;&gt;"", Inputs!D25, Inputs!C25*Factors!$B$9/1000)</x:f>
      </x:c>
      <x:c r="F23" s="11" t="e">
        <x:f>Inputs!E25</x:f>
      </x:c>
      <x:c r="G23" s="11" t="e">
        <x:f>Inputs!F25</x:f>
      </x:c>
      <x:c r="H23" s="8" t="e">
        <x:f>Inputs!G25</x:f>
      </x:c>
      <x:c r="I23" s="12" t="e">
        <x:f>E23*Factors!$B$5 + F23*Factors!$B$6</x:f>
      </x:c>
      <x:c r="J23" s="12" t="e">
        <x:f>B23*Factors!$B$8</x:f>
      </x:c>
      <x:c r="K23" s="12" t="e">
        <x:f>G23*Factors!$B$7</x:f>
      </x:c>
      <x:c r="L23" s="12" t="e">
        <x:f>I23+J23+K23</x:f>
      </x:c>
      <x:c r="M23" s="13" t="e">
        <x:f>I23*(INDEX(Factors!$B$15:$B$17, MATCH(Inputs!$B$3, Factors!$A$15:$A$17, 0)))</x:f>
      </x:c>
      <x:c r="N23" s="13" t="e">
        <x:f>I23*INDEX(Factors!$B$15:$B$17,1)</x:f>
      </x:c>
      <x:c r="O23" s="13" t="e">
        <x:f>I23*INDEX(Factors!$B$15:$B$17,2)</x:f>
      </x:c>
      <x:c r="P23" s="13" t="e">
        <x:f>I23*INDEX(Factors!$B$15:$B$17,3)</x:f>
      </x:c>
    </x:row>
    <x:row r="24">
      <x:c r="A24" s="8" t="str">
        <x:f>Inputs!A26</x:f>
        <x:v>2025-09</x:v>
      </x:c>
      <x:c r="B24" s="11" t="e">
        <x:f>Inputs!B26</x:f>
      </x:c>
      <x:c r="C24" s="8" t="e">
        <x:f>Inputs!C26</x:f>
      </x:c>
      <x:c r="D24" s="8" t="e">
        <x:f>Inputs!D26</x:f>
      </x:c>
      <x:c r="E24" s="11" t="e">
        <x:f>IF(Inputs!D26&lt;&gt;"", Inputs!D26, Inputs!C26*Factors!$B$9/1000)</x:f>
      </x:c>
      <x:c r="F24" s="11" t="e">
        <x:f>Inputs!E26</x:f>
      </x:c>
      <x:c r="G24" s="11" t="e">
        <x:f>Inputs!F26</x:f>
      </x:c>
      <x:c r="H24" s="8" t="e">
        <x:f>Inputs!G26</x:f>
      </x:c>
      <x:c r="I24" s="12" t="e">
        <x:f>E24*Factors!$B$5 + F24*Factors!$B$6</x:f>
      </x:c>
      <x:c r="J24" s="12" t="e">
        <x:f>B24*Factors!$B$8</x:f>
      </x:c>
      <x:c r="K24" s="12" t="e">
        <x:f>G24*Factors!$B$7</x:f>
      </x:c>
      <x:c r="L24" s="12" t="e">
        <x:f>I24+J24+K24</x:f>
      </x:c>
      <x:c r="M24" s="13" t="e">
        <x:f>I24*(INDEX(Factors!$B$15:$B$17, MATCH(Inputs!$B$3, Factors!$A$15:$A$17, 0)))</x:f>
      </x:c>
      <x:c r="N24" s="13" t="e">
        <x:f>I24*INDEX(Factors!$B$15:$B$17,1)</x:f>
      </x:c>
      <x:c r="O24" s="13" t="e">
        <x:f>I24*INDEX(Factors!$B$15:$B$17,2)</x:f>
      </x:c>
      <x:c r="P24" s="13" t="e">
        <x:f>I24*INDEX(Factors!$B$15:$B$17,3)</x:f>
      </x:c>
    </x:row>
    <x:row r="25">
      <x:c r="A25" s="8" t="str">
        <x:f>Inputs!A27</x:f>
        <x:v>2025-10</x:v>
      </x:c>
      <x:c r="B25" s="11" t="e">
        <x:f>Inputs!B27</x:f>
      </x:c>
      <x:c r="C25" s="8" t="e">
        <x:f>Inputs!C27</x:f>
      </x:c>
      <x:c r="D25" s="8" t="e">
        <x:f>Inputs!D27</x:f>
      </x:c>
      <x:c r="E25" s="11" t="e">
        <x:f>IF(Inputs!D27&lt;&gt;"", Inputs!D27, Inputs!C27*Factors!$B$9/1000)</x:f>
      </x:c>
      <x:c r="F25" s="11" t="e">
        <x:f>Inputs!E27</x:f>
      </x:c>
      <x:c r="G25" s="11" t="e">
        <x:f>Inputs!F27</x:f>
      </x:c>
      <x:c r="H25" s="8" t="e">
        <x:f>Inputs!G27</x:f>
      </x:c>
      <x:c r="I25" s="12" t="e">
        <x:f>E25*Factors!$B$5 + F25*Factors!$B$6</x:f>
      </x:c>
      <x:c r="J25" s="12" t="e">
        <x:f>B25*Factors!$B$8</x:f>
      </x:c>
      <x:c r="K25" s="12" t="e">
        <x:f>G25*Factors!$B$7</x:f>
      </x:c>
      <x:c r="L25" s="12" t="e">
        <x:f>I25+J25+K25</x:f>
      </x:c>
      <x:c r="M25" s="13" t="e">
        <x:f>I25*(INDEX(Factors!$B$15:$B$17, MATCH(Inputs!$B$3, Factors!$A$15:$A$17, 0)))</x:f>
      </x:c>
      <x:c r="N25" s="13" t="e">
        <x:f>I25*INDEX(Factors!$B$15:$B$17,1)</x:f>
      </x:c>
      <x:c r="O25" s="13" t="e">
        <x:f>I25*INDEX(Factors!$B$15:$B$17,2)</x:f>
      </x:c>
      <x:c r="P25" s="13" t="e">
        <x:f>I25*INDEX(Factors!$B$15:$B$17,3)</x:f>
      </x:c>
    </x:row>
    <x:row r="26">
      <x:c r="A26" s="8" t="str">
        <x:f>Inputs!A28</x:f>
        <x:v>2025-11</x:v>
      </x:c>
      <x:c r="B26" s="11" t="e">
        <x:f>Inputs!B28</x:f>
      </x:c>
      <x:c r="C26" s="8" t="e">
        <x:f>Inputs!C28</x:f>
      </x:c>
      <x:c r="D26" s="8" t="e">
        <x:f>Inputs!D28</x:f>
      </x:c>
      <x:c r="E26" s="11" t="e">
        <x:f>IF(Inputs!D28&lt;&gt;"", Inputs!D28, Inputs!C28*Factors!$B$9/1000)</x:f>
      </x:c>
      <x:c r="F26" s="11" t="e">
        <x:f>Inputs!E28</x:f>
      </x:c>
      <x:c r="G26" s="11" t="e">
        <x:f>Inputs!F28</x:f>
      </x:c>
      <x:c r="H26" s="8" t="e">
        <x:f>Inputs!G28</x:f>
      </x:c>
      <x:c r="I26" s="12" t="e">
        <x:f>E26*Factors!$B$5 + F26*Factors!$B$6</x:f>
      </x:c>
      <x:c r="J26" s="12" t="e">
        <x:f>B26*Factors!$B$8</x:f>
      </x:c>
      <x:c r="K26" s="12" t="e">
        <x:f>G26*Factors!$B$7</x:f>
      </x:c>
      <x:c r="L26" s="12" t="e">
        <x:f>I26+J26+K26</x:f>
      </x:c>
      <x:c r="M26" s="13" t="e">
        <x:f>I26*(INDEX(Factors!$B$15:$B$17, MATCH(Inputs!$B$3, Factors!$A$15:$A$17, 0)))</x:f>
      </x:c>
      <x:c r="N26" s="13" t="e">
        <x:f>I26*INDEX(Factors!$B$15:$B$17,1)</x:f>
      </x:c>
      <x:c r="O26" s="13" t="e">
        <x:f>I26*INDEX(Factors!$B$15:$B$17,2)</x:f>
      </x:c>
      <x:c r="P26" s="13" t="e">
        <x:f>I26*INDEX(Factors!$B$15:$B$17,3)</x:f>
      </x:c>
    </x:row>
    <x:row r="27">
      <x:c r="A27" s="8" t="str">
        <x:f>Inputs!A29</x:f>
        <x:v>2025-12</x:v>
      </x:c>
      <x:c r="B27" s="11" t="e">
        <x:f>Inputs!B29</x:f>
      </x:c>
      <x:c r="C27" s="8" t="e">
        <x:f>Inputs!C29</x:f>
      </x:c>
      <x:c r="D27" s="8" t="e">
        <x:f>Inputs!D29</x:f>
      </x:c>
      <x:c r="E27" s="11" t="e">
        <x:f>IF(Inputs!D29&lt;&gt;"", Inputs!D29, Inputs!C29*Factors!$B$9/1000)</x:f>
      </x:c>
      <x:c r="F27" s="11" t="e">
        <x:f>Inputs!E29</x:f>
      </x:c>
      <x:c r="G27" s="11" t="e">
        <x:f>Inputs!F29</x:f>
      </x:c>
      <x:c r="H27" s="8" t="e">
        <x:f>Inputs!G29</x:f>
      </x:c>
      <x:c r="I27" s="12" t="e">
        <x:f>E27*Factors!$B$5 + F27*Factors!$B$6</x:f>
      </x:c>
      <x:c r="J27" s="12" t="e">
        <x:f>B27*Factors!$B$8</x:f>
      </x:c>
      <x:c r="K27" s="12" t="e">
        <x:f>G27*Factors!$B$7</x:f>
      </x:c>
      <x:c r="L27" s="12" t="e">
        <x:f>I27+J27+K27</x:f>
      </x:c>
      <x:c r="M27" s="13" t="e">
        <x:f>I27*(INDEX(Factors!$B$15:$B$17, MATCH(Inputs!$B$3, Factors!$A$15:$A$17, 0)))</x:f>
      </x:c>
      <x:c r="N27" s="13" t="e">
        <x:f>I27*INDEX(Factors!$B$15:$B$17,1)</x:f>
      </x:c>
      <x:c r="O27" s="13" t="e">
        <x:f>I27*INDEX(Factors!$B$15:$B$17,2)</x:f>
      </x:c>
      <x:c r="P27" s="13" t="e">
        <x:f>I27*INDEX(Factors!$B$15:$B$17,3)</x:f>
      </x:c>
    </x:row>
  </x:sheetData>
  <x:mergeCells>
    <x:mergeCell ref="A1:P1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4" customWidth="1"/>
    <x:col min="2" max="2" width="20" customWidth="1"/>
    <x:col min="3" max="3" width="12" customWidth="1"/>
    <x:col min="5" max="5" width="14" customWidth="1"/>
    <x:col min="6" max="6" width="12" customWidth="1"/>
    <x:col min="7" max="7" width="16" customWidth="1"/>
    <x:col min="8" max="8" width="20" customWidth="1"/>
  </x:cols>
  <x:sheetData>
    <x:row r="1">
      <x:c r="A1" s="3" t="inlineStr">
        <x:is>
          <x:t xml:space="preserve">Dashboard (decision summary)</x:t>
        </x:is>
      </x:c>
    </x:row>
    <x:row r="3">
      <x:c r="A3" s="4" t="inlineStr">
        <x:is>
          <x:t xml:space="preserve">Summary</x:t>
        </x:is>
      </x:c>
      <x:c r="D3" s="4" t="inlineStr">
        <x:is>
          <x:t xml:space="preserve">Breakdown</x:t>
        </x:is>
      </x:c>
      <x:c r="E3" s="4" t="inlineStr">
        <x:is>
          <x:t xml:space="preserve">ETS cost sensitivity</x:t>
        </x:is>
      </x:c>
    </x:row>
    <x:row r="4">
      <x:c r="A4" s="14" t="inlineStr">
        <x:is>
          <x:t xml:space="preserve">Total Scope 1 emissions (tCO₂)</x:t>
        </x:is>
      </x:c>
      <x:c r="B4" s="15">
        <x:f>SUM(Calc!I4:I27)</x:f>
        <x:v>0</x:v>
      </x:c>
      <x:c r="D4" t="inlineStr">
        <x:is>
          <x:t xml:space="preserve">Scope 1</x:t>
        </x:is>
      </x:c>
      <x:c r="E4" s="16">
        <x:f>B4</x:f>
        <x:v>0</x:v>
      </x:c>
      <x:c r="F4" s="5" t="inlineStr">
        <x:is>
          <x:t xml:space="preserve">EUA (€/tCO₂)</x:t>
        </x:is>
      </x:c>
      <x:c r="G4" s="5" t="inlineStr">
        <x:is>
          <x:t xml:space="preserve">ETS cost (€)</x:t>
        </x:is>
      </x:c>
      <x:c r="H4" s="5" t="inlineStr">
        <x:is>
          <x:t xml:space="preserve">Notes</x:t>
        </x:is>
      </x:c>
    </x:row>
    <x:row r="5">
      <x:c r="A5" s="14" t="inlineStr">
        <x:is>
          <x:t xml:space="preserve">Total ETS cost (selected scenario) (€)</x:t>
        </x:is>
      </x:c>
      <x:c r="B5" s="17">
        <x:f>SUM(Calc!M4:M27)</x:f>
        <x:v>0</x:v>
      </x:c>
      <x:c r="D5" t="inlineStr">
        <x:is>
          <x:t xml:space="preserve">Scope 2</x:t>
        </x:is>
      </x:c>
      <x:c r="E5" s="12">
        <x:f>B6</x:f>
        <x:v>0</x:v>
      </x:c>
      <x:c r="F5" s="18">
        <x:f>Factors!B15</x:f>
        <x:v>50</x:v>
      </x:c>
      <x:c r="G5" s="13">
        <x:f>$B$4*F5</x:f>
        <x:v>0</x:v>
      </x:c>
      <x:c r="H5" s="8" t="str">
        <x:f>Factors!C15</x:f>
        <x:v>Conservative</x:v>
      </x:c>
    </x:row>
    <x:row r="6">
      <x:c r="A6" s="14" t="inlineStr">
        <x:is>
          <x:t xml:space="preserve">Total Scope 2 emissions (tCO₂)</x:t>
        </x:is>
      </x:c>
      <x:c r="B6" s="15">
        <x:f>SUM(Calc!J4:J27)</x:f>
        <x:v>0</x:v>
      </x:c>
      <x:c r="D6" t="inlineStr">
        <x:is>
          <x:t xml:space="preserve">Steam</x:t>
        </x:is>
      </x:c>
      <x:c r="E6" s="12">
        <x:f>SUM(Calc!K4:K27)</x:f>
        <x:v>0</x:v>
      </x:c>
      <x:c r="F6" s="18">
        <x:f>Factors!B16</x:f>
        <x:v>85</x:v>
      </x:c>
      <x:c r="G6" s="13">
        <x:f>$B$4*F6</x:f>
        <x:v>0</x:v>
      </x:c>
      <x:c r="H6" s="8" t="str">
        <x:f>Factors!C16</x:f>
        <x:v>Base case</x:v>
      </x:c>
    </x:row>
    <x:row r="7">
      <x:c r="A7" s="14" t="inlineStr">
        <x:is>
          <x:t xml:space="preserve">Total emissions (tCO₂)</x:t>
        </x:is>
      </x:c>
      <x:c r="B7" s="15">
        <x:f>SUM(Calc!L4:L27)</x:f>
        <x:v>0</x:v>
      </x:c>
      <x:c r="E7" s="8" t="str">
        <x:f>Factors!A17</x:f>
        <x:v>High</x:v>
      </x:c>
      <x:c r="F7" s="18">
        <x:f>Factors!B17</x:f>
        <x:v>120</x:v>
      </x:c>
      <x:c r="G7" s="13">
        <x:f>$B$4*F7</x:f>
        <x:v>0</x:v>
      </x:c>
      <x:c r="H7" s="8" t="str">
        <x:f>Factors!C17</x:f>
        <x:v>Stress case</x:v>
      </x:c>
    </x:row>
    <x:row r="9">
      <x:c r="A9" s="4" t="inlineStr">
        <x:is>
          <x:t xml:space="preserve">Top levers (guide)</x:t>
        </x:is>
      </x:c>
    </x:row>
    <x:row r="10">
      <x:c r="A10" s="19" t="inlineStr">
        <x:is>
          <x:t xml:space="preserve">1) Reduce fuel use (Scope 1): efficiency, maintenance, combustion tuning, leak reduction.</x:t>
        </x:is>
      </x:c>
    </x:row>
    <x:row r="11">
      <x:c r="A11" s="19" t="inlineStr">
        <x:is>
          <x:t xml:space="preserve">2) Recover heat / optimize steam: waste heat recovery, steam trap program, insulation.</x:t>
        </x:is>
      </x:c>
    </x:row>
    <x:row r="12">
      <x:c r="A12" s="19" t="inlineStr">
        <x:is>
          <x:t xml:space="preserve">3) Flexibility &amp; markets: shift load to lower price hours, reduce peaks, demand response.</x:t>
        </x:is>
      </x:c>
    </x:row>
  </x:sheetData>
  <x:mergeCells>
    <x:mergeCell ref="A10:C10"/>
    <x:mergeCell ref="A11:C11"/>
    <x:mergeCell ref="E3:H3"/>
    <x:mergeCell ref="A9:C9"/>
    <x:mergeCell ref="A3:C3"/>
    <x:mergeCell ref="A1:H1"/>
    <x:mergeCell ref="A12:C12"/>
  </x:mergeCells>
  <x:pageMargins left="0.7" right="0.7" top="0.75" bottom="0.75" header="0.3" footer="0.3"/>
  <x:drawing xmlns:r="http://schemas.openxmlformats.org/officeDocument/2006/relationships" r:id="Ra9092e8955d246f8"/>
</x:worksheet>
</file>